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tabRatio="868"/>
  </bookViews>
  <sheets>
    <sheet name="Нормы РЦ" sheetId="12" r:id="rId1"/>
  </sheets>
  <calcPr calcId="145621"/>
</workbook>
</file>

<file path=xl/calcChain.xml><?xml version="1.0" encoding="utf-8"?>
<calcChain xmlns="http://schemas.openxmlformats.org/spreadsheetml/2006/main">
  <c r="J260" i="12" l="1"/>
  <c r="J259" i="12"/>
  <c r="J254" i="12"/>
  <c r="J253" i="12"/>
  <c r="J248" i="12"/>
  <c r="J247" i="12"/>
  <c r="J243" i="12"/>
  <c r="J242" i="12"/>
  <c r="J233" i="12"/>
  <c r="J232" i="12"/>
  <c r="J226" i="12"/>
  <c r="J225" i="12"/>
  <c r="J221" i="12"/>
  <c r="J216" i="12"/>
  <c r="J215" i="12"/>
  <c r="J211" i="12"/>
  <c r="J210" i="12"/>
  <c r="J206" i="12"/>
  <c r="J205" i="12"/>
  <c r="I194" i="12"/>
  <c r="I193" i="12"/>
  <c r="J193" i="12" s="1"/>
  <c r="I190" i="12"/>
  <c r="J190" i="12" s="1"/>
  <c r="I189" i="12"/>
  <c r="J189" i="12" s="1"/>
  <c r="J185" i="12"/>
  <c r="J184" i="12"/>
  <c r="I181" i="12"/>
  <c r="J181" i="12" s="1"/>
  <c r="I180" i="12"/>
  <c r="J180" i="12" s="1"/>
  <c r="J175" i="12"/>
  <c r="J166" i="12"/>
  <c r="J167" i="12"/>
  <c r="H298" i="12"/>
  <c r="H297" i="12"/>
  <c r="H296" i="12"/>
  <c r="H295" i="12"/>
  <c r="H294" i="12"/>
  <c r="H293" i="12"/>
  <c r="J348" i="12"/>
  <c r="J352" i="12" s="1"/>
  <c r="J283" i="12"/>
  <c r="J284" i="12" s="1"/>
  <c r="J288" i="12"/>
  <c r="J289" i="12" s="1"/>
  <c r="J261" i="12" l="1"/>
  <c r="J255" i="12"/>
  <c r="J249" i="12"/>
  <c r="J244" i="12"/>
  <c r="J227" i="12"/>
  <c r="J217" i="12"/>
  <c r="J212" i="12"/>
  <c r="J222" i="12"/>
  <c r="J207" i="12"/>
  <c r="J195" i="12"/>
  <c r="J191" i="12"/>
  <c r="J182" i="12"/>
  <c r="J278" i="12"/>
  <c r="J272" i="12"/>
  <c r="J271" i="12"/>
  <c r="J266" i="12"/>
  <c r="J265" i="12"/>
  <c r="J201" i="12"/>
  <c r="J200" i="12"/>
  <c r="J238" i="12"/>
  <c r="J237" i="12"/>
  <c r="J34" i="12"/>
  <c r="J273" i="12" l="1"/>
  <c r="J267" i="12"/>
  <c r="J234" i="12"/>
  <c r="J186" i="12"/>
  <c r="J202" i="12"/>
  <c r="J239" i="12"/>
  <c r="J366" i="12"/>
  <c r="J365" i="12"/>
  <c r="J364" i="12"/>
  <c r="J363" i="12"/>
  <c r="J357" i="12"/>
  <c r="J158" i="12"/>
  <c r="J157" i="12"/>
  <c r="J156" i="12"/>
  <c r="J155" i="12"/>
  <c r="J154" i="12"/>
  <c r="J148" i="12"/>
  <c r="J147" i="12"/>
  <c r="J146" i="12"/>
  <c r="J145" i="12"/>
  <c r="J144" i="12"/>
  <c r="J138" i="12"/>
  <c r="J137" i="12"/>
  <c r="J131" i="12"/>
  <c r="J132" i="12" s="1"/>
  <c r="J122" i="12"/>
  <c r="J121" i="12"/>
  <c r="J120" i="12"/>
  <c r="J113" i="12"/>
  <c r="J114" i="12" s="1"/>
  <c r="J107" i="12"/>
  <c r="J106" i="12"/>
  <c r="J105" i="12"/>
  <c r="J104" i="12"/>
  <c r="J98" i="12"/>
  <c r="J99" i="12" s="1"/>
  <c r="J92" i="12"/>
  <c r="J93" i="12" s="1"/>
  <c r="J84" i="12"/>
  <c r="J83" i="12"/>
  <c r="J77" i="12"/>
  <c r="J76" i="12"/>
  <c r="J70" i="12"/>
  <c r="J71" i="12" s="1"/>
  <c r="J61" i="12"/>
  <c r="J60" i="12"/>
  <c r="J59" i="12"/>
  <c r="J58" i="12"/>
  <c r="J57" i="12"/>
  <c r="J29" i="12"/>
  <c r="J78" i="12" l="1"/>
  <c r="J85" i="12"/>
  <c r="J108" i="12"/>
  <c r="J149" i="12"/>
  <c r="J358" i="12"/>
  <c r="J367" i="12"/>
  <c r="J24" i="12"/>
  <c r="J50" i="12"/>
  <c r="J62" i="12"/>
  <c r="J123" i="12"/>
  <c r="J139" i="12"/>
  <c r="J159" i="12"/>
</calcChain>
</file>

<file path=xl/sharedStrings.xml><?xml version="1.0" encoding="utf-8"?>
<sst xmlns="http://schemas.openxmlformats.org/spreadsheetml/2006/main" count="550" uniqueCount="277">
  <si>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</si>
  <si>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</si>
  <si>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</si>
  <si>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</si>
  <si>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</si>
  <si>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</si>
  <si>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</si>
  <si>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</si>
  <si>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</si>
  <si>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</si>
  <si>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</si>
  <si>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</si>
  <si>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</si>
  <si>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</si>
  <si>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</si>
  <si>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</si>
  <si>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</si>
  <si>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</si>
  <si>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</si>
  <si>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</si>
  <si>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</si>
  <si>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</si>
  <si>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</si>
  <si>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</si>
  <si>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</si>
  <si>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</si>
  <si>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штука</t>
  </si>
  <si>
    <t>упаковка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</si>
  <si>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</si>
  <si>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</si>
  <si>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</si>
  <si>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</si>
  <si>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</si>
  <si>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</si>
  <si>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</si>
  <si>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</si>
  <si>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</si>
  <si>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</si>
  <si>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</si>
  <si>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</si>
  <si>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</si>
  <si>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</si>
  <si>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</si>
  <si>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</si>
  <si>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</si>
  <si>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</si>
  <si>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</si>
  <si>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</si>
  <si>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</si>
  <si>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</si>
  <si>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</si>
  <si>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</si>
  <si>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</si>
  <si>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</si>
  <si>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</si>
  <si>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</si>
  <si>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</si>
  <si>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</si>
  <si>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</si>
  <si>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</si>
  <si>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</si>
  <si>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</si>
  <si>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</si>
  <si>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</si>
  <si>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</si>
  <si>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</si>
  <si>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</si>
  <si>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</si>
  <si>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</si>
  <si>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</si>
  <si>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</si>
  <si>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</si>
  <si>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</si>
  <si>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</si>
  <si>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</si>
  <si>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</si>
  <si>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</si>
  <si>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</si>
  <si>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</si>
  <si>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</si>
  <si>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</si>
  <si>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</si>
  <si>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</si>
  <si>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</si>
  <si>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</si>
  <si>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</si>
  <si>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</si>
  <si>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</si>
  <si>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</si>
  <si>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</si>
  <si>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</si>
  <si>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</si>
  <si>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</si>
  <si>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</si>
  <si>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</si>
  <si>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</si>
  <si>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</si>
  <si>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</si>
  <si>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</si>
  <si>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</si>
  <si>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</si>
  <si>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</si>
  <si>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</si>
  <si>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</si>
  <si>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</si>
  <si>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</si>
  <si>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</si>
  <si>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</si>
  <si>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</si>
  <si>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</si>
  <si>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</si>
  <si>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</si>
  <si>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</si>
  <si>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Приложение № 2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</si>
  <si>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</si>
  <si>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</si>
  <si>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</si>
  <si>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</si>
  <si>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</si>
  <si>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</si>
  <si>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</si>
  <si>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</si>
  <si>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</si>
  <si>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</si>
  <si>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</si>
  <si>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</si>
  <si>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</si>
  <si>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</si>
  <si>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</si>
  <si>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</si>
  <si>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</si>
  <si>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</si>
  <si>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</si>
  <si>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</si>
  <si>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</si>
  <si>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</si>
  <si>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</si>
  <si>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</si>
  <si>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</si>
  <si>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</si>
  <si>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</si>
  <si>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</si>
  <si>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</si>
  <si>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</si>
  <si>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</si>
  <si>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</si>
  <si>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</si>
  <si>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</si>
  <si>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</si>
  <si>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</si>
  <si>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</si>
  <si>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</si>
  <si>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</si>
  <si>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</si>
  <si>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</si>
  <si>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</si>
  <si>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</si>
  <si>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</si>
  <si>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</si>
  <si>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</si>
  <si>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Право использования программы для ЭВМ "Контур-Бухгалтерия- Бюджет"
("Базовая версия", основная лицензия)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</si>
  <si>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</si>
  <si>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</si>
  <si>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</si>
  <si>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</si>
  <si>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</si>
  <si>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</si>
  <si>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</si>
  <si>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</si>
  <si>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</si>
  <si>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Радио телефон</t>
  </si>
  <si>
    <t>Печать</t>
  </si>
  <si>
    <t>Каптон белый 200 л. А4. немелован, 280 гр.</t>
  </si>
  <si>
    <t xml:space="preserve">Обложки для переплета пластиковые </t>
  </si>
  <si>
    <t>Пружины для брошшюратора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</si>
  <si>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</si>
  <si>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</si>
  <si>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</si>
  <si>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</si>
  <si>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 xml:space="preserve">от "____" ________ 2024 г.  № 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</si>
  <si>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</si>
  <si>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</si>
  <si>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</si>
  <si>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Многофункциональное устройство</t>
  </si>
  <si>
    <t>Право использования программы для ЭВМ "Контур-Зарплата " 100ЛС</t>
  </si>
  <si>
    <t>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</si>
  <si>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13. 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</si>
  <si>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Затраты на ХВС с 01.01.2024 по 30.06.2024</t>
  </si>
  <si>
    <t>Затраты на ХВС с 01.07.2024 по 31.12.2024</t>
  </si>
  <si>
    <t>Наименование расходов</t>
  </si>
  <si>
    <t>НДС</t>
  </si>
  <si>
    <t>Затраты в руб.</t>
  </si>
  <si>
    <t>Затраты на водоотведение с 01.01.2024 по 30.06.2024</t>
  </si>
  <si>
    <t>Затраты на водоотведение с 01.07.2024 по 31.12.2024</t>
  </si>
  <si>
    <t>Затраты на электроснабжение с 01.01.2024 по 30.06.2024</t>
  </si>
  <si>
    <t>Затраты на электроснабжение с 01.07.2024 по 31.12.2024</t>
  </si>
  <si>
    <t>Затраты на теплоноситель для ГВС с 01.01.2024 по 30.06.2024</t>
  </si>
  <si>
    <t>Затраты на теплоноситель для ГВС с 01.07.2024 по 31.12.2024</t>
  </si>
  <si>
    <t>Затраты на тепловую энернию  с 01.01.2024 по 30.06.2024</t>
  </si>
  <si>
    <t>Затраты на тепловую энергию с 01.07.2024 по 31.12.2024</t>
  </si>
  <si>
    <t>Тариф с 01.07.2024</t>
  </si>
  <si>
    <t>Услуги клининговой компании</t>
  </si>
  <si>
    <t>Количество месяцев услуги</t>
  </si>
  <si>
    <t>63.   Затраты на оплату услуг по обслуживанию и уборке помещения</t>
  </si>
  <si>
    <t>Уплата страховой премии (ОСАГО)</t>
  </si>
  <si>
    <t>Количество  транспортных средств</t>
  </si>
  <si>
    <t>Все сотрудники</t>
  </si>
  <si>
    <t>Местные телефонные соединенения</t>
  </si>
  <si>
    <t>Междугородние телефонные соединения</t>
  </si>
  <si>
    <t>Пропуск междугородних соединений</t>
  </si>
  <si>
    <t>ф</t>
  </si>
  <si>
    <t>Стержень шариковый </t>
  </si>
  <si>
    <t>Ручка шариковая</t>
  </si>
  <si>
    <t>Карандаш чернографитный </t>
  </si>
  <si>
    <t>Скобы для степлера № 10</t>
  </si>
  <si>
    <t>Клейкая лента упаковочная</t>
  </si>
  <si>
    <t>Количество предметов канцелярских принаджлежностей</t>
  </si>
  <si>
    <t>Скобы для степлера № 24/6</t>
  </si>
  <si>
    <t>Право использования программы Контур-Экстерн  (отчетность через интернет)</t>
  </si>
  <si>
    <t>22. Приобретение простых (неисключительных) лицензий на использование прогаммного обеспечения по защите информации</t>
  </si>
  <si>
    <t xml:space="preserve">47. Затраты на коммунальные услуги </t>
  </si>
  <si>
    <t xml:space="preserve">Затраты на электроснабжение (по пр. Победы и Строителей) с 01.01.2024 по 30.06.2024 </t>
  </si>
  <si>
    <t xml:space="preserve">Затраты на электроснабжение (по гаражу) с 01.01.2024 по 30.06.2024 </t>
  </si>
  <si>
    <t>Затраты на тепловую энергию для отопления с 01.01.2024 по 30.06.2024</t>
  </si>
  <si>
    <t>Затраты на тепловую энергию для отопления с 01.07.2024 по 31.12.2024</t>
  </si>
  <si>
    <t>Тариф с 01.01.2024</t>
  </si>
  <si>
    <t>Приобретение неисключительных прав на использование програмного обеспечения Kaspersky Endroint Sekuriti …</t>
  </si>
  <si>
    <t xml:space="preserve"> Затраты на теплоснабжение АО "Синарская ТЭЦ"</t>
  </si>
  <si>
    <t xml:space="preserve">50. Затраты на теплоснабжение  </t>
  </si>
  <si>
    <t xml:space="preserve">49. Затраты на электроснабжение </t>
  </si>
  <si>
    <t xml:space="preserve"> Затраты на электроснабжение " УК КУДЕЗ"</t>
  </si>
  <si>
    <t xml:space="preserve"> Затраты на электроснабжение  АО "ЭнергосбыТ Плюс "</t>
  </si>
  <si>
    <t xml:space="preserve"> Затраты на теплоснабжение АО "Объединенная компания  РУСАЛ Уральский Алюминий"</t>
  </si>
  <si>
    <t xml:space="preserve">51. Затраты на тепловую энергию для ГВС </t>
  </si>
  <si>
    <t xml:space="preserve"> Затраты на тепловую энергию для ГВС "УК КУДЕЗ"</t>
  </si>
  <si>
    <t xml:space="preserve"> Затраты на теплоноситель  для ГВС "УК КУДЕЗ"</t>
  </si>
  <si>
    <t>Затраты на теплоноситель  с 01.01.2024 по 30.06.2024</t>
  </si>
  <si>
    <t>Затраты на теплоноситель с 01.07.2024 по 31.12.2024</t>
  </si>
  <si>
    <t xml:space="preserve"> Затраты на тепловую энергию для ГВС АО "Синарская ТЭЦ"</t>
  </si>
  <si>
    <t xml:space="preserve"> Затраты на теплоноситель  для ГВС АО"Синарская ТЭЦ"</t>
  </si>
  <si>
    <t xml:space="preserve"> Затраты на тепловую энергию для ГВС АО "Объединенная компания РУСАЛ Уральский алюминий"</t>
  </si>
  <si>
    <t xml:space="preserve"> Затраты на теплоноситель  для ГВС АО "Объединенная компания РУСАЛ Уральский алюминий"</t>
  </si>
  <si>
    <t>Затраты на теплоноситель для отопления с 01.01.2024 по 30.06.2024</t>
  </si>
  <si>
    <t>Затраты на теплоноситель для отопления с 01.07.2024 по 31.12.2024</t>
  </si>
  <si>
    <t>Затраты на тепловую энернию для ГВС  с 01.01.2024 по 30.06.2024</t>
  </si>
  <si>
    <t>Затраты на тепловую энергию для ГВС с 01.07.2024 по 31.12.2024</t>
  </si>
  <si>
    <t>Затраты на теплоноситель для ГВС  с 01.01.2024 по 30.06.2024</t>
  </si>
  <si>
    <t>Затраты на теплоноситель  для ГВС с 01.07.2024 по 31.12.2024</t>
  </si>
  <si>
    <t>52. Затраты на холодное водоснабжение и водоотведение  АО"Водоканал"</t>
  </si>
  <si>
    <t xml:space="preserve"> Затраты на холодное водоснабжение  АО"Водоканал"</t>
  </si>
  <si>
    <t xml:space="preserve"> Затраты на водоотведение  АО"Водоканал"</t>
  </si>
  <si>
    <t>Затраты на холодное водоснабжение  ООО "УК КУДЕЗ"</t>
  </si>
  <si>
    <t>Затраты на водоотведение  ООО "УК КУДЕЗ"</t>
  </si>
  <si>
    <t>64. Затраты на вывоз твердых бытовых отходов ЕМУП "СПЕЦАВТОБАЗА"</t>
  </si>
  <si>
    <t>Затраты на вывоз ТБО  с 01.01.2024 по 30.06.2024</t>
  </si>
  <si>
    <t>Затраты на вывоз ТБО с 01.07.2024 по 31.12.2024</t>
  </si>
  <si>
    <t>Затраты на  содержание и техническое обслуживание помещений  с 01.01.2024 по 30.06.2024</t>
  </si>
  <si>
    <t>Затраты на  содержание и техническое обслуживание помещений  с 01.07.2024 по 31.12.2024</t>
  </si>
  <si>
    <t xml:space="preserve">57. Затраты на содержание и техническое обслуживание  помещений в многоквартирном доме (утверждается Смета расходов отделом экономической политики Администрации города)  </t>
  </si>
  <si>
    <t xml:space="preserve">63. Затраты на оплату услуг по уборке помещений </t>
  </si>
  <si>
    <t>Затраты на  оплату услуг по уборке  помещений ул. пр. Победы ,11  с 01.01.2024 по 31.12.2024</t>
  </si>
  <si>
    <t>Затраты на  оплату услуг по уборке  помещений ул. Строителей, 39  с 01.01.2024 по 31.12.2024</t>
  </si>
  <si>
    <t>Услуги по техническому обслуживанию кондиционера</t>
  </si>
  <si>
    <t>68.   Затраты на оплату услуг по подготовке отопительной системы к зимнему сезону</t>
  </si>
  <si>
    <t xml:space="preserve">     90. Затраты на приобретение полисов обязательного стахования гражданской ответственности владельцев транспортных средств</t>
  </si>
  <si>
    <t>Количество потребления, Кват</t>
  </si>
  <si>
    <t xml:space="preserve">Затраты на электроснабжение (по пр. Победы и Строителей) с 01.07.2024 по 31.12.2024 </t>
  </si>
  <si>
    <t xml:space="preserve">Затраты на электроснабжение (по гаражу) с 01.07.2024 по 31.12.2024 </t>
  </si>
  <si>
    <t>Количество потребления, Гкал</t>
  </si>
  <si>
    <t>Количество потребления, м3</t>
  </si>
  <si>
    <t>Количество потребления, м2</t>
  </si>
  <si>
    <t>Площадь помещения, м2</t>
  </si>
  <si>
    <t>Цена услуги, в руб.</t>
  </si>
  <si>
    <t>Работы по гидравлическим испытаниям, гидропневматической промывке и тепловым испытаниям системы отопления (помещение ул. Строителей, д.39)</t>
  </si>
  <si>
    <t>Страховой тариф, руб.</t>
  </si>
  <si>
    <t xml:space="preserve">Нормативные затраты на обеспечение функций Муниципального казенного учреждения «Расчетный центр города Каменска-Уральского»  </t>
  </si>
  <si>
    <t xml:space="preserve">Услуги по заправке огнетушителей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</si>
</sst>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/>
    <xf numFmtId="4" fontId="1" fillId="2" borderId="1" xfId="0" applyNumberFormat="1" applyFont="1" applyFill="1" applyBorder="1" applyAlignment="1"/>
    <xf numFmtId="0" fontId="1" fillId="2" borderId="0" xfId="0" applyFont="1" applyFill="1" applyBorder="1"/>
    <xf numFmtId="2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/>
    <xf numFmtId="2" fontId="1" fillId="2" borderId="1" xfId="0" applyNumberFormat="1" applyFont="1" applyFill="1" applyBorder="1" applyAlignment="1"/>
    <xf numFmtId="4" fontId="1" fillId="2" borderId="1" xfId="0" applyNumberFormat="1" applyFont="1" applyFill="1" applyBorder="1"/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4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/>
    <xf numFmtId="4" fontId="2" fillId="2" borderId="1" xfId="0" applyNumberFormat="1" applyFont="1" applyFill="1" applyBorder="1" applyAlignment="1"/>
    <xf numFmtId="4" fontId="2" fillId="2" borderId="1" xfId="0" applyNumberFormat="1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4" fontId="1" fillId="2" borderId="5" xfId="0" applyNumberFormat="1" applyFont="1" applyFill="1" applyBorder="1" applyAlignment="1"/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/>
    <xf numFmtId="4" fontId="2" fillId="2" borderId="4" xfId="0" applyNumberFormat="1" applyFont="1" applyFill="1" applyBorder="1" applyAlignment="1"/>
    <xf numFmtId="4" fontId="2" fillId="2" borderId="5" xfId="0" applyNumberFormat="1" applyFont="1" applyFill="1" applyBorder="1" applyAlignment="1"/>
    <xf numFmtId="4" fontId="2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4" fontId="2" fillId="2" borderId="6" xfId="0" applyNumberFormat="1" applyFont="1" applyFill="1" applyBorder="1" applyAlignment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4" fontId="2" fillId="2" borderId="0" xfId="0" applyNumberFormat="1" applyFont="1" applyFill="1" applyBorder="1"/>
    <xf numFmtId="0" fontId="2" fillId="2" borderId="0" xfId="0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/>
    <xf numFmtId="4" fontId="2" fillId="2" borderId="1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/>
    <xf numFmtId="4" fontId="1" fillId="2" borderId="6" xfId="0" applyNumberFormat="1" applyFont="1" applyFill="1" applyBorder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4" fontId="2" fillId="2" borderId="2" xfId="0" applyNumberFormat="1" applyFont="1" applyFill="1" applyBorder="1"/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4" fontId="1" fillId="2" borderId="0" xfId="0" applyNumberFormat="1" applyFont="1" applyFill="1"/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2" fontId="1" fillId="2" borderId="4" xfId="0" applyNumberFormat="1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5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/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top"/>
    </xf>
    <xf numFmtId="4" fontId="1" fillId="2" borderId="4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2" fontId="1" fillId="2" borderId="4" xfId="0" applyNumberFormat="1" applyFont="1" applyFill="1" applyBorder="1" applyAlignment="1"/>
    <xf numFmtId="2" fontId="1" fillId="2" borderId="5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0"/>
  <sheetViews>
    <sheetView tabSelected="1" topLeftCell="A289" workbookViewId="0">
      <selection activeCell="A357" sqref="A357:C357"/>
    </sheetView>
  </sheetViews>
  <sheetFormatPr defaultRowHeight="15" x14ac:dyDescent="0.25"/>
  <cols>
    <col min="1" max="1" width="28.5703125" style="1" customWidth="1"/>
    <col min="2" max="2" width="15.28515625" style="1" customWidth="1"/>
    <col min="3" max="3" width="18.5703125" style="1" customWidth="1"/>
    <col min="4" max="4" width="29.28515625" style="1" customWidth="1"/>
    <col min="5" max="5" width="12.85546875" style="1" customWidth="1"/>
    <col min="6" max="6" width="14.5703125" style="1" customWidth="1"/>
    <col min="7" max="7" width="18.8554687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x14ac:dyDescent="0.25">
      <c r="H1" s="2" t="s">
        <v>113</v>
      </c>
      <c r="I1" s="3"/>
      <c r="J1" s="3"/>
    </row>
    <row r="2" spans="1:10" ht="36" customHeight="1" x14ac:dyDescent="0.25">
      <c r="H2" s="4" t="s">
        <v>180</v>
      </c>
      <c r="I2" s="3"/>
      <c r="J2" s="3"/>
    </row>
    <row r="3" spans="1:10" x14ac:dyDescent="0.25">
      <c r="H3" s="3" t="s">
        <v>179</v>
      </c>
      <c r="I3" s="3"/>
      <c r="J3" s="3"/>
    </row>
    <row r="4" spans="1:10" x14ac:dyDescent="0.25">
      <c r="G4" s="5"/>
      <c r="H4" s="5"/>
      <c r="I4" s="5"/>
      <c r="J4" s="5"/>
    </row>
    <row r="8" spans="1:10" ht="20.25" customHeight="1" x14ac:dyDescent="0.25">
      <c r="A8" s="6" t="s">
        <v>275</v>
      </c>
      <c r="B8" s="6"/>
      <c r="C8" s="6"/>
      <c r="D8" s="6"/>
      <c r="E8" s="6"/>
      <c r="F8" s="7"/>
      <c r="G8" s="7"/>
      <c r="H8" s="7"/>
      <c r="I8" s="7"/>
      <c r="J8" s="7"/>
    </row>
    <row r="9" spans="1:10" ht="22.5" customHeight="1" x14ac:dyDescent="0.25">
      <c r="A9" s="6"/>
      <c r="B9" s="6"/>
      <c r="C9" s="6"/>
      <c r="D9" s="6"/>
      <c r="E9" s="6"/>
      <c r="F9" s="7"/>
      <c r="G9" s="7"/>
      <c r="H9" s="7"/>
      <c r="I9" s="7"/>
      <c r="J9" s="7"/>
    </row>
    <row r="10" spans="1:10" ht="20.25" hidden="1" x14ac:dyDescent="0.3">
      <c r="A10" s="8"/>
      <c r="B10" s="8"/>
      <c r="C10" s="9" t="s">
        <v>130</v>
      </c>
      <c r="D10" s="9"/>
      <c r="E10" s="9"/>
      <c r="F10" s="9"/>
      <c r="G10" s="9"/>
      <c r="H10" s="9"/>
      <c r="I10" s="10"/>
      <c r="J10" s="10"/>
    </row>
    <row r="11" spans="1:10" ht="20.25" hidden="1" x14ac:dyDescent="0.3">
      <c r="A11" s="11"/>
      <c r="B11" s="11"/>
      <c r="C11" s="11"/>
      <c r="D11" s="12" t="s">
        <v>119</v>
      </c>
      <c r="E11" s="12"/>
      <c r="F11" s="12"/>
      <c r="G11" s="11"/>
      <c r="H11" s="11"/>
      <c r="I11" s="11"/>
      <c r="J11" s="11"/>
    </row>
    <row r="12" spans="1:10" ht="20.25" hidden="1" x14ac:dyDescent="0.3">
      <c r="A12" s="13" t="s">
        <v>17</v>
      </c>
      <c r="B12" s="13"/>
      <c r="C12" s="13"/>
      <c r="D12" s="13"/>
      <c r="E12" s="7"/>
      <c r="F12" s="7"/>
      <c r="G12" s="7"/>
      <c r="H12" s="7"/>
      <c r="I12" s="7"/>
      <c r="J12" s="7"/>
    </row>
    <row r="13" spans="1:10" ht="20.25" hidden="1" x14ac:dyDescent="0.3">
      <c r="A13" s="14" t="s">
        <v>0</v>
      </c>
      <c r="B13" s="14"/>
      <c r="C13" s="14"/>
      <c r="D13" s="14"/>
      <c r="E13" s="7"/>
      <c r="F13" s="7"/>
      <c r="G13" s="7"/>
      <c r="H13" s="7"/>
      <c r="I13" s="7"/>
      <c r="J13" s="7"/>
    </row>
    <row r="14" spans="1:10" ht="20.25" hidden="1" x14ac:dyDescent="0.25">
      <c r="A14" s="15" t="s">
        <v>10</v>
      </c>
      <c r="B14" s="16" t="s">
        <v>80</v>
      </c>
      <c r="C14" s="17"/>
      <c r="D14" s="18" t="s">
        <v>116</v>
      </c>
      <c r="E14" s="18"/>
      <c r="F14" s="17"/>
      <c r="G14" s="18" t="s">
        <v>95</v>
      </c>
      <c r="H14" s="18"/>
      <c r="I14" s="17"/>
      <c r="J14" s="15" t="s">
        <v>96</v>
      </c>
    </row>
    <row r="15" spans="1:10" ht="20.25" hidden="1" x14ac:dyDescent="0.3">
      <c r="A15" s="19" t="s">
        <v>206</v>
      </c>
      <c r="B15" s="20" t="s">
        <v>81</v>
      </c>
      <c r="C15" s="20"/>
      <c r="D15" s="21"/>
      <c r="E15" s="21"/>
      <c r="F15" s="20"/>
      <c r="G15" s="22"/>
      <c r="H15" s="22"/>
      <c r="I15" s="22"/>
      <c r="J15" s="23"/>
    </row>
    <row r="16" spans="1:10" ht="20.25" hidden="1" x14ac:dyDescent="0.3">
      <c r="A16" s="24"/>
      <c r="B16" s="24"/>
      <c r="C16" s="24"/>
      <c r="D16" s="24"/>
      <c r="E16" s="25"/>
      <c r="F16" s="11"/>
      <c r="G16" s="11"/>
      <c r="H16" s="11"/>
      <c r="I16" s="11"/>
      <c r="J16" s="11"/>
    </row>
    <row r="17" spans="1:17" ht="20.25" hidden="1" x14ac:dyDescent="0.3">
      <c r="A17" s="13" t="s">
        <v>18</v>
      </c>
      <c r="B17" s="13"/>
      <c r="C17" s="13"/>
      <c r="D17" s="13"/>
      <c r="E17" s="7"/>
      <c r="F17" s="7"/>
      <c r="G17" s="7"/>
      <c r="H17" s="7"/>
      <c r="I17" s="7"/>
      <c r="J17" s="7"/>
    </row>
    <row r="18" spans="1:17" ht="20.25" hidden="1" x14ac:dyDescent="0.3">
      <c r="A18" s="14" t="s">
        <v>0</v>
      </c>
      <c r="B18" s="14"/>
      <c r="C18" s="14"/>
      <c r="D18" s="14"/>
      <c r="E18" s="7"/>
      <c r="F18" s="7"/>
      <c r="G18" s="7"/>
      <c r="H18" s="7"/>
      <c r="I18" s="7"/>
      <c r="J18" s="7"/>
    </row>
    <row r="19" spans="1:17" ht="20.25" hidden="1" x14ac:dyDescent="0.3">
      <c r="A19" s="26" t="s">
        <v>82</v>
      </c>
      <c r="B19" s="27"/>
      <c r="C19" s="27"/>
      <c r="D19" s="27"/>
      <c r="E19" s="27"/>
      <c r="F19" s="27"/>
      <c r="G19" s="27"/>
      <c r="H19" s="27"/>
      <c r="I19" s="27"/>
      <c r="J19" s="27"/>
    </row>
    <row r="20" spans="1:17" ht="20.25" hidden="1" x14ac:dyDescent="0.25">
      <c r="A20" s="15" t="s">
        <v>10</v>
      </c>
      <c r="B20" s="16" t="s">
        <v>80</v>
      </c>
      <c r="C20" s="16"/>
      <c r="D20" s="18" t="s">
        <v>83</v>
      </c>
      <c r="E20" s="16"/>
      <c r="F20" s="18" t="s">
        <v>114</v>
      </c>
      <c r="G20" s="16"/>
      <c r="H20" s="18" t="s">
        <v>97</v>
      </c>
      <c r="I20" s="16"/>
      <c r="J20" s="15" t="s">
        <v>96</v>
      </c>
    </row>
    <row r="21" spans="1:17" ht="38.25" hidden="1" customHeight="1" x14ac:dyDescent="0.3">
      <c r="A21" s="19" t="s">
        <v>206</v>
      </c>
      <c r="B21" s="21" t="s">
        <v>207</v>
      </c>
      <c r="C21" s="20"/>
      <c r="D21" s="28"/>
      <c r="E21" s="28"/>
      <c r="F21" s="28"/>
      <c r="G21" s="28"/>
      <c r="H21" s="28"/>
      <c r="I21" s="28"/>
      <c r="J21" s="29"/>
    </row>
    <row r="22" spans="1:17" ht="33" hidden="1" customHeight="1" x14ac:dyDescent="0.3">
      <c r="A22" s="19" t="s">
        <v>206</v>
      </c>
      <c r="B22" s="21" t="s">
        <v>208</v>
      </c>
      <c r="C22" s="20"/>
      <c r="D22" s="28"/>
      <c r="E22" s="28"/>
      <c r="F22" s="28"/>
      <c r="G22" s="28"/>
      <c r="H22" s="28"/>
      <c r="I22" s="28"/>
      <c r="J22" s="29"/>
    </row>
    <row r="23" spans="1:17" ht="31.5" hidden="1" customHeight="1" x14ac:dyDescent="0.3">
      <c r="A23" s="19" t="s">
        <v>206</v>
      </c>
      <c r="B23" s="30" t="s">
        <v>209</v>
      </c>
      <c r="C23" s="31"/>
      <c r="D23" s="32"/>
      <c r="E23" s="33"/>
      <c r="F23" s="32"/>
      <c r="G23" s="33"/>
      <c r="H23" s="32"/>
      <c r="I23" s="33"/>
      <c r="J23" s="29"/>
      <c r="Q23" s="34"/>
    </row>
    <row r="24" spans="1:17" ht="20.25" hidden="1" x14ac:dyDescent="0.3">
      <c r="A24" s="35" t="s">
        <v>85</v>
      </c>
      <c r="B24" s="36"/>
      <c r="C24" s="36"/>
      <c r="D24" s="36"/>
      <c r="E24" s="36"/>
      <c r="F24" s="36"/>
      <c r="G24" s="36"/>
      <c r="H24" s="37"/>
      <c r="I24" s="37"/>
      <c r="J24" s="38">
        <f>J21+J22+J23</f>
        <v>0</v>
      </c>
    </row>
    <row r="25" spans="1:17" ht="20.25" hidden="1" x14ac:dyDescent="0.3">
      <c r="A25" s="11"/>
      <c r="B25" s="39"/>
      <c r="C25" s="40"/>
      <c r="D25" s="11"/>
      <c r="E25" s="11"/>
      <c r="F25" s="11"/>
      <c r="G25" s="11"/>
      <c r="H25" s="11"/>
      <c r="I25" s="11"/>
      <c r="J25" s="11"/>
    </row>
    <row r="26" spans="1:17" ht="20.25" hidden="1" x14ac:dyDescent="0.3">
      <c r="A26" s="26" t="s">
        <v>103</v>
      </c>
      <c r="B26" s="26"/>
      <c r="C26" s="26"/>
      <c r="D26" s="26"/>
      <c r="E26" s="27"/>
      <c r="F26" s="27"/>
      <c r="G26" s="27"/>
      <c r="H26" s="27"/>
      <c r="I26" s="27"/>
      <c r="J26" s="27"/>
    </row>
    <row r="27" spans="1:17" ht="20.25" hidden="1" x14ac:dyDescent="0.3">
      <c r="A27" s="14" t="s">
        <v>0</v>
      </c>
      <c r="B27" s="14"/>
      <c r="C27" s="14"/>
      <c r="D27" s="14"/>
      <c r="E27" s="7"/>
      <c r="F27" s="7"/>
      <c r="G27" s="7"/>
      <c r="H27" s="7"/>
      <c r="I27" s="7"/>
      <c r="J27" s="7"/>
    </row>
    <row r="28" spans="1:17" ht="20.25" hidden="1" x14ac:dyDescent="0.25">
      <c r="A28" s="18" t="s">
        <v>104</v>
      </c>
      <c r="B28" s="17"/>
      <c r="C28" s="17"/>
      <c r="D28" s="18" t="s">
        <v>1</v>
      </c>
      <c r="E28" s="17"/>
      <c r="F28" s="17"/>
      <c r="G28" s="18" t="s">
        <v>105</v>
      </c>
      <c r="H28" s="17"/>
      <c r="I28" s="17"/>
      <c r="J28" s="15" t="s">
        <v>96</v>
      </c>
    </row>
    <row r="29" spans="1:17" ht="20.25" hidden="1" x14ac:dyDescent="0.3">
      <c r="A29" s="20" t="s">
        <v>181</v>
      </c>
      <c r="B29" s="20"/>
      <c r="C29" s="20"/>
      <c r="D29" s="20"/>
      <c r="E29" s="20"/>
      <c r="F29" s="20"/>
      <c r="G29" s="41"/>
      <c r="H29" s="22"/>
      <c r="I29" s="22"/>
      <c r="J29" s="42">
        <f>D29*G29*12</f>
        <v>0</v>
      </c>
    </row>
    <row r="30" spans="1:17" ht="20.25" hidden="1" x14ac:dyDescent="0.3">
      <c r="A30" s="43"/>
      <c r="B30" s="43"/>
      <c r="C30" s="43"/>
      <c r="D30" s="43"/>
      <c r="E30" s="43"/>
      <c r="F30" s="43"/>
      <c r="G30" s="44"/>
      <c r="H30" s="45"/>
      <c r="I30" s="45"/>
      <c r="J30" s="44"/>
    </row>
    <row r="31" spans="1:17" ht="20.25" hidden="1" x14ac:dyDescent="0.3">
      <c r="A31" s="26" t="s">
        <v>186</v>
      </c>
      <c r="B31" s="26"/>
      <c r="C31" s="26"/>
      <c r="D31" s="26"/>
      <c r="E31" s="26"/>
      <c r="F31" s="26"/>
      <c r="G31" s="26"/>
      <c r="H31" s="26"/>
      <c r="I31" s="26"/>
      <c r="J31" s="26"/>
    </row>
    <row r="32" spans="1:17" ht="20.25" hidden="1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</row>
    <row r="33" spans="1:10" ht="20.25" hidden="1" x14ac:dyDescent="0.3">
      <c r="A33" s="47"/>
      <c r="B33" s="48"/>
      <c r="C33" s="49"/>
      <c r="D33" s="47"/>
      <c r="E33" s="49"/>
      <c r="F33" s="47"/>
      <c r="G33" s="49"/>
      <c r="H33" s="50"/>
      <c r="I33" s="51"/>
      <c r="J33" s="42" t="s">
        <v>96</v>
      </c>
    </row>
    <row r="34" spans="1:10" ht="20.25" hidden="1" x14ac:dyDescent="0.3">
      <c r="A34" s="47"/>
      <c r="B34" s="48"/>
      <c r="C34" s="49"/>
      <c r="D34" s="47">
        <v>46</v>
      </c>
      <c r="E34" s="49"/>
      <c r="F34" s="47">
        <v>70</v>
      </c>
      <c r="G34" s="49"/>
      <c r="H34" s="50">
        <v>12</v>
      </c>
      <c r="I34" s="51"/>
      <c r="J34" s="42">
        <f>D34*F34*H34</f>
        <v>38640</v>
      </c>
    </row>
    <row r="35" spans="1:10" ht="20.25" hidden="1" x14ac:dyDescent="0.3">
      <c r="A35" s="47"/>
      <c r="B35" s="48"/>
      <c r="C35" s="49"/>
      <c r="D35" s="47"/>
      <c r="E35" s="49"/>
      <c r="F35" s="47"/>
      <c r="G35" s="49"/>
      <c r="H35" s="50"/>
      <c r="I35" s="51"/>
      <c r="J35" s="42"/>
    </row>
    <row r="36" spans="1:10" ht="20.25" hidden="1" x14ac:dyDescent="0.3">
      <c r="A36" s="43"/>
      <c r="B36" s="43"/>
      <c r="C36" s="43"/>
      <c r="D36" s="43"/>
      <c r="E36" s="43"/>
      <c r="F36" s="43"/>
      <c r="G36" s="44"/>
      <c r="H36" s="45"/>
      <c r="I36" s="45"/>
      <c r="J36" s="44"/>
    </row>
    <row r="37" spans="1:10" ht="20.25" hidden="1" x14ac:dyDescent="0.3">
      <c r="A37" s="43"/>
      <c r="B37" s="43"/>
      <c r="C37" s="43"/>
      <c r="D37" s="43"/>
      <c r="E37" s="43"/>
      <c r="F37" s="43"/>
      <c r="G37" s="44"/>
      <c r="H37" s="45"/>
      <c r="I37" s="45"/>
      <c r="J37" s="44"/>
    </row>
    <row r="38" spans="1:10" ht="20.25" hidden="1" x14ac:dyDescent="0.3">
      <c r="A38" s="24"/>
      <c r="B38" s="24"/>
      <c r="C38" s="24"/>
      <c r="D38" s="52"/>
      <c r="E38" s="24"/>
      <c r="F38" s="11"/>
      <c r="G38" s="11"/>
      <c r="H38" s="11"/>
      <c r="I38" s="11"/>
      <c r="J38" s="11"/>
    </row>
    <row r="39" spans="1:10" ht="20.25" hidden="1" x14ac:dyDescent="0.3">
      <c r="A39" s="12" t="s">
        <v>185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20.25" hidden="1" x14ac:dyDescent="0.3">
      <c r="A40" s="52"/>
      <c r="B40" s="52"/>
      <c r="C40" s="52"/>
      <c r="D40" s="52"/>
      <c r="E40" s="11"/>
      <c r="F40" s="11"/>
      <c r="G40" s="11"/>
      <c r="H40" s="11"/>
      <c r="I40" s="11"/>
      <c r="J40" s="11"/>
    </row>
    <row r="41" spans="1:10" ht="21.75" hidden="1" customHeight="1" x14ac:dyDescent="0.25">
      <c r="A41" s="53" t="s">
        <v>98</v>
      </c>
      <c r="B41" s="53"/>
      <c r="C41" s="53"/>
      <c r="D41" s="53"/>
      <c r="E41" s="53"/>
      <c r="F41" s="53"/>
      <c r="G41" s="53"/>
      <c r="H41" s="53"/>
      <c r="I41" s="53"/>
      <c r="J41" s="53"/>
    </row>
    <row r="42" spans="1:10" ht="35.25" hidden="1" customHeight="1" x14ac:dyDescent="0.25">
      <c r="A42" s="54" t="s">
        <v>2</v>
      </c>
      <c r="B42" s="55"/>
      <c r="C42" s="18" t="s">
        <v>159</v>
      </c>
      <c r="D42" s="16"/>
      <c r="E42" s="16"/>
      <c r="F42" s="18" t="s">
        <v>3</v>
      </c>
      <c r="G42" s="16"/>
      <c r="H42" s="16"/>
      <c r="I42" s="16"/>
      <c r="J42" s="15" t="s">
        <v>96</v>
      </c>
    </row>
    <row r="43" spans="1:10" ht="24" hidden="1" customHeight="1" x14ac:dyDescent="0.3">
      <c r="A43" s="56" t="s">
        <v>122</v>
      </c>
      <c r="B43" s="57"/>
      <c r="C43" s="20"/>
      <c r="D43" s="20"/>
      <c r="E43" s="20"/>
      <c r="F43" s="22"/>
      <c r="G43" s="22"/>
      <c r="H43" s="22"/>
      <c r="I43" s="22"/>
      <c r="J43" s="29"/>
    </row>
    <row r="44" spans="1:10" ht="21.75" hidden="1" customHeight="1" x14ac:dyDescent="0.3">
      <c r="A44" s="56" t="s">
        <v>123</v>
      </c>
      <c r="B44" s="57"/>
      <c r="C44" s="20"/>
      <c r="D44" s="20"/>
      <c r="E44" s="20"/>
      <c r="F44" s="22"/>
      <c r="G44" s="22"/>
      <c r="H44" s="22"/>
      <c r="I44" s="22"/>
      <c r="J44" s="29"/>
    </row>
    <row r="45" spans="1:10" ht="23.25" hidden="1" customHeight="1" x14ac:dyDescent="0.3">
      <c r="A45" s="56" t="s">
        <v>124</v>
      </c>
      <c r="B45" s="57"/>
      <c r="C45" s="20"/>
      <c r="D45" s="20"/>
      <c r="E45" s="20"/>
      <c r="F45" s="22"/>
      <c r="G45" s="22"/>
      <c r="H45" s="22"/>
      <c r="I45" s="22"/>
      <c r="J45" s="29"/>
    </row>
    <row r="46" spans="1:10" ht="43.5" hidden="1" customHeight="1" x14ac:dyDescent="0.3">
      <c r="A46" s="58" t="s">
        <v>182</v>
      </c>
      <c r="B46" s="59"/>
      <c r="C46" s="60"/>
      <c r="D46" s="61"/>
      <c r="E46" s="62"/>
      <c r="F46" s="50"/>
      <c r="G46" s="63"/>
      <c r="H46" s="63"/>
      <c r="I46" s="51"/>
      <c r="J46" s="29"/>
    </row>
    <row r="47" spans="1:10" ht="20.25" hidden="1" x14ac:dyDescent="0.3">
      <c r="A47" s="64"/>
      <c r="B47" s="65"/>
      <c r="C47" s="47"/>
      <c r="D47" s="48"/>
      <c r="E47" s="49"/>
      <c r="F47" s="50"/>
      <c r="G47" s="63"/>
      <c r="H47" s="63"/>
      <c r="I47" s="51"/>
      <c r="J47" s="29"/>
    </row>
    <row r="48" spans="1:10" ht="20.25" hidden="1" x14ac:dyDescent="0.3">
      <c r="A48" s="64"/>
      <c r="B48" s="65"/>
      <c r="C48" s="47"/>
      <c r="D48" s="48"/>
      <c r="E48" s="49"/>
      <c r="F48" s="50"/>
      <c r="G48" s="63"/>
      <c r="H48" s="63"/>
      <c r="I48" s="51"/>
      <c r="J48" s="29"/>
    </row>
    <row r="49" spans="1:10" ht="20.25" hidden="1" x14ac:dyDescent="0.3">
      <c r="A49" s="64"/>
      <c r="B49" s="65"/>
      <c r="C49" s="47"/>
      <c r="D49" s="48"/>
      <c r="E49" s="49"/>
      <c r="F49" s="50"/>
      <c r="G49" s="63"/>
      <c r="H49" s="63"/>
      <c r="I49" s="51"/>
      <c r="J49" s="29"/>
    </row>
    <row r="50" spans="1:10" ht="20.25" hidden="1" x14ac:dyDescent="0.3">
      <c r="A50" s="66" t="s">
        <v>85</v>
      </c>
      <c r="B50" s="67"/>
      <c r="C50" s="36"/>
      <c r="D50" s="36"/>
      <c r="E50" s="36"/>
      <c r="F50" s="37"/>
      <c r="G50" s="37"/>
      <c r="H50" s="37"/>
      <c r="I50" s="37"/>
      <c r="J50" s="38">
        <f>SUM(J43:J45)</f>
        <v>0</v>
      </c>
    </row>
    <row r="51" spans="1:10" ht="20.25" x14ac:dyDescent="0.3">
      <c r="A51" s="43"/>
      <c r="B51" s="43"/>
      <c r="C51" s="43"/>
      <c r="D51" s="43"/>
      <c r="E51" s="43"/>
      <c r="F51" s="43"/>
      <c r="G51" s="43"/>
      <c r="H51" s="43"/>
      <c r="I51" s="43"/>
      <c r="J51" s="25"/>
    </row>
    <row r="52" spans="1:10" ht="20.25" x14ac:dyDescent="0.3">
      <c r="A52" s="43"/>
      <c r="B52" s="43"/>
      <c r="C52" s="43"/>
      <c r="D52" s="43"/>
      <c r="E52" s="43"/>
      <c r="F52" s="43"/>
      <c r="G52" s="43"/>
      <c r="H52" s="43"/>
      <c r="I52" s="43"/>
      <c r="J52" s="25"/>
    </row>
    <row r="53" spans="1:10" ht="21" customHeight="1" x14ac:dyDescent="0.25">
      <c r="A53" s="13" t="s">
        <v>4</v>
      </c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20.25" x14ac:dyDescent="0.3">
      <c r="A54" s="43"/>
      <c r="B54" s="43"/>
      <c r="C54" s="43"/>
      <c r="D54" s="43"/>
      <c r="E54" s="43"/>
      <c r="F54" s="43"/>
      <c r="G54" s="43"/>
      <c r="H54" s="43"/>
      <c r="I54" s="43"/>
      <c r="J54" s="25"/>
    </row>
    <row r="55" spans="1:10" ht="20.25" x14ac:dyDescent="0.3">
      <c r="A55" s="68" t="s">
        <v>5</v>
      </c>
      <c r="B55" s="68"/>
      <c r="C55" s="68"/>
      <c r="D55" s="68"/>
      <c r="E55" s="68"/>
      <c r="F55" s="68"/>
      <c r="G55" s="68"/>
      <c r="H55" s="68"/>
      <c r="I55" s="68"/>
      <c r="J55" s="68"/>
    </row>
    <row r="56" spans="1:10" s="70" customFormat="1" ht="74.25" customHeight="1" x14ac:dyDescent="0.25">
      <c r="A56" s="54" t="s">
        <v>6</v>
      </c>
      <c r="B56" s="69"/>
      <c r="C56" s="69"/>
      <c r="D56" s="55"/>
      <c r="E56" s="18" t="s">
        <v>7</v>
      </c>
      <c r="F56" s="17"/>
      <c r="G56" s="17"/>
      <c r="H56" s="18" t="s">
        <v>121</v>
      </c>
      <c r="I56" s="17"/>
      <c r="J56" s="15" t="s">
        <v>96</v>
      </c>
    </row>
    <row r="57" spans="1:10" ht="44.25" customHeight="1" x14ac:dyDescent="0.3">
      <c r="A57" s="58" t="s">
        <v>218</v>
      </c>
      <c r="B57" s="71"/>
      <c r="C57" s="71"/>
      <c r="D57" s="59"/>
      <c r="E57" s="72">
        <v>1</v>
      </c>
      <c r="F57" s="73"/>
      <c r="G57" s="74"/>
      <c r="H57" s="22">
        <v>11200</v>
      </c>
      <c r="I57" s="22"/>
      <c r="J57" s="75">
        <f t="shared" ref="J57:J61" si="0">E57*H57</f>
        <v>11200</v>
      </c>
    </row>
    <row r="58" spans="1:10" ht="23.25" customHeight="1" x14ac:dyDescent="0.3">
      <c r="A58" s="58" t="s">
        <v>184</v>
      </c>
      <c r="B58" s="71"/>
      <c r="C58" s="71"/>
      <c r="D58" s="59"/>
      <c r="E58" s="76">
        <v>1</v>
      </c>
      <c r="F58" s="20"/>
      <c r="G58" s="20"/>
      <c r="H58" s="22">
        <v>21400</v>
      </c>
      <c r="I58" s="22"/>
      <c r="J58" s="75">
        <f t="shared" si="0"/>
        <v>21400</v>
      </c>
    </row>
    <row r="59" spans="1:10" ht="15" hidden="1" customHeight="1" x14ac:dyDescent="0.3">
      <c r="A59" s="58" t="s">
        <v>160</v>
      </c>
      <c r="B59" s="71"/>
      <c r="C59" s="71"/>
      <c r="D59" s="59"/>
      <c r="E59" s="76">
        <v>2</v>
      </c>
      <c r="F59" s="20"/>
      <c r="G59" s="20"/>
      <c r="H59" s="22"/>
      <c r="I59" s="22"/>
      <c r="J59" s="75">
        <f t="shared" si="0"/>
        <v>0</v>
      </c>
    </row>
    <row r="60" spans="1:10" ht="20.25" hidden="1" x14ac:dyDescent="0.3">
      <c r="A60" s="58" t="s">
        <v>156</v>
      </c>
      <c r="B60" s="71"/>
      <c r="C60" s="71"/>
      <c r="D60" s="59"/>
      <c r="E60" s="76">
        <v>1</v>
      </c>
      <c r="F60" s="20"/>
      <c r="G60" s="20"/>
      <c r="H60" s="22"/>
      <c r="I60" s="22"/>
      <c r="J60" s="75">
        <f t="shared" si="0"/>
        <v>0</v>
      </c>
    </row>
    <row r="61" spans="1:10" ht="15" hidden="1" customHeight="1" x14ac:dyDescent="0.3">
      <c r="A61" s="58" t="s">
        <v>120</v>
      </c>
      <c r="B61" s="71"/>
      <c r="C61" s="71"/>
      <c r="D61" s="59"/>
      <c r="E61" s="77">
        <v>1</v>
      </c>
      <c r="F61" s="78"/>
      <c r="G61" s="79"/>
      <c r="H61" s="80"/>
      <c r="I61" s="81"/>
      <c r="J61" s="75">
        <f t="shared" si="0"/>
        <v>0</v>
      </c>
    </row>
    <row r="62" spans="1:10" ht="20.25" x14ac:dyDescent="0.3">
      <c r="A62" s="82" t="s">
        <v>85</v>
      </c>
      <c r="B62" s="83"/>
      <c r="C62" s="83"/>
      <c r="D62" s="84"/>
      <c r="E62" s="66"/>
      <c r="F62" s="85"/>
      <c r="G62" s="67"/>
      <c r="H62" s="86"/>
      <c r="I62" s="87"/>
      <c r="J62" s="88">
        <f>SUM(J57:J61)</f>
        <v>32600</v>
      </c>
    </row>
    <row r="63" spans="1:10" ht="22.5" customHeight="1" x14ac:dyDescent="0.3">
      <c r="A63" s="89"/>
      <c r="B63" s="43"/>
      <c r="C63" s="90"/>
      <c r="D63" s="43"/>
      <c r="E63" s="43"/>
      <c r="F63" s="91"/>
      <c r="G63" s="43"/>
      <c r="H63" s="43"/>
      <c r="I63" s="43"/>
      <c r="J63" s="91"/>
    </row>
    <row r="64" spans="1:10" ht="26.25" customHeight="1" x14ac:dyDescent="0.25">
      <c r="A64" s="53" t="s">
        <v>219</v>
      </c>
      <c r="B64" s="53"/>
      <c r="C64" s="53"/>
      <c r="D64" s="53"/>
      <c r="E64" s="53"/>
      <c r="F64" s="53"/>
      <c r="G64" s="53"/>
      <c r="H64" s="53"/>
      <c r="I64" s="53"/>
      <c r="J64" s="53"/>
    </row>
    <row r="65" spans="1:10" ht="91.5" customHeight="1" x14ac:dyDescent="0.25">
      <c r="A65" s="54" t="s">
        <v>109</v>
      </c>
      <c r="B65" s="55"/>
      <c r="C65" s="18" t="s">
        <v>118</v>
      </c>
      <c r="D65" s="16"/>
      <c r="E65" s="16"/>
      <c r="F65" s="18" t="s">
        <v>106</v>
      </c>
      <c r="G65" s="16"/>
      <c r="H65" s="16"/>
      <c r="I65" s="16"/>
      <c r="J65" s="15" t="s">
        <v>96</v>
      </c>
    </row>
    <row r="66" spans="1:10" ht="85.5" customHeight="1" x14ac:dyDescent="0.3">
      <c r="A66" s="58" t="s">
        <v>226</v>
      </c>
      <c r="B66" s="59"/>
      <c r="C66" s="47">
        <v>1</v>
      </c>
      <c r="D66" s="49"/>
      <c r="E66" s="92"/>
      <c r="F66" s="93"/>
      <c r="G66" s="92">
        <v>228260</v>
      </c>
      <c r="H66" s="93"/>
      <c r="I66" s="19"/>
      <c r="J66" s="38">
        <v>228260</v>
      </c>
    </row>
    <row r="67" spans="1:10" ht="20.25" x14ac:dyDescent="0.3">
      <c r="A67" s="52"/>
      <c r="B67" s="43"/>
      <c r="C67" s="43"/>
      <c r="D67" s="43"/>
      <c r="E67" s="43"/>
      <c r="F67" s="94"/>
      <c r="G67" s="43"/>
      <c r="H67" s="43"/>
      <c r="I67" s="43"/>
      <c r="J67" s="25"/>
    </row>
    <row r="68" spans="1:10" ht="15" hidden="1" customHeight="1" x14ac:dyDescent="0.25">
      <c r="A68" s="53" t="s">
        <v>108</v>
      </c>
      <c r="B68" s="53"/>
      <c r="C68" s="53"/>
      <c r="D68" s="53"/>
      <c r="E68" s="53"/>
      <c r="F68" s="53"/>
      <c r="G68" s="53"/>
      <c r="H68" s="53"/>
      <c r="I68" s="53"/>
      <c r="J68" s="53"/>
    </row>
    <row r="69" spans="1:10" ht="20.25" hidden="1" x14ac:dyDescent="0.25">
      <c r="A69" s="54" t="s">
        <v>8</v>
      </c>
      <c r="B69" s="55"/>
      <c r="C69" s="18" t="s">
        <v>110</v>
      </c>
      <c r="D69" s="16"/>
      <c r="E69" s="16"/>
      <c r="F69" s="18" t="s">
        <v>111</v>
      </c>
      <c r="G69" s="16"/>
      <c r="H69" s="16"/>
      <c r="I69" s="16"/>
      <c r="J69" s="15" t="s">
        <v>96</v>
      </c>
    </row>
    <row r="70" spans="1:10" ht="15" hidden="1" customHeight="1" x14ac:dyDescent="0.3">
      <c r="A70" s="58" t="s">
        <v>183</v>
      </c>
      <c r="B70" s="59"/>
      <c r="C70" s="20">
        <v>2</v>
      </c>
      <c r="D70" s="20"/>
      <c r="E70" s="20"/>
      <c r="F70" s="22"/>
      <c r="G70" s="22"/>
      <c r="H70" s="22"/>
      <c r="I70" s="22"/>
      <c r="J70" s="29">
        <f>C70*F70</f>
        <v>0</v>
      </c>
    </row>
    <row r="71" spans="1:10" ht="20.25" hidden="1" x14ac:dyDescent="0.3">
      <c r="A71" s="95" t="s">
        <v>85</v>
      </c>
      <c r="B71" s="96"/>
      <c r="C71" s="66"/>
      <c r="D71" s="85"/>
      <c r="E71" s="67"/>
      <c r="F71" s="86"/>
      <c r="G71" s="97"/>
      <c r="H71" s="97"/>
      <c r="I71" s="87"/>
      <c r="J71" s="38">
        <f>SUM(J70:J70)</f>
        <v>0</v>
      </c>
    </row>
    <row r="72" spans="1:10" ht="15" hidden="1" customHeight="1" x14ac:dyDescent="0.3">
      <c r="A72" s="98"/>
      <c r="B72" s="99"/>
      <c r="C72" s="99"/>
      <c r="D72" s="99"/>
      <c r="E72" s="99"/>
      <c r="F72" s="100"/>
      <c r="G72" s="100"/>
      <c r="H72" s="100"/>
      <c r="I72" s="100"/>
      <c r="J72" s="101"/>
    </row>
    <row r="73" spans="1:10" ht="15" hidden="1" customHeight="1" x14ac:dyDescent="0.3">
      <c r="A73" s="98"/>
      <c r="B73" s="99"/>
      <c r="C73" s="26" t="s">
        <v>152</v>
      </c>
      <c r="D73" s="102"/>
      <c r="E73" s="102"/>
      <c r="F73" s="102"/>
      <c r="G73" s="102"/>
      <c r="H73" s="100"/>
      <c r="I73" s="100"/>
      <c r="J73" s="101"/>
    </row>
    <row r="74" spans="1:10" ht="15" hidden="1" customHeight="1" x14ac:dyDescent="0.3">
      <c r="A74" s="98"/>
      <c r="B74" s="99"/>
      <c r="C74" s="99"/>
      <c r="D74" s="99"/>
      <c r="E74" s="99"/>
      <c r="F74" s="100"/>
      <c r="G74" s="100"/>
      <c r="H74" s="100"/>
      <c r="I74" s="100"/>
      <c r="J74" s="101"/>
    </row>
    <row r="75" spans="1:10" ht="15" hidden="1" customHeight="1" x14ac:dyDescent="0.25">
      <c r="A75" s="54" t="s">
        <v>8</v>
      </c>
      <c r="B75" s="55"/>
      <c r="C75" s="18" t="s">
        <v>154</v>
      </c>
      <c r="D75" s="16"/>
      <c r="E75" s="16"/>
      <c r="F75" s="18" t="s">
        <v>155</v>
      </c>
      <c r="G75" s="16"/>
      <c r="H75" s="16"/>
      <c r="I75" s="16"/>
      <c r="J75" s="15" t="s">
        <v>96</v>
      </c>
    </row>
    <row r="76" spans="1:10" ht="15" hidden="1" customHeight="1" x14ac:dyDescent="0.3">
      <c r="A76" s="56" t="s">
        <v>153</v>
      </c>
      <c r="B76" s="57"/>
      <c r="C76" s="20">
        <v>1</v>
      </c>
      <c r="D76" s="20"/>
      <c r="E76" s="20"/>
      <c r="F76" s="22"/>
      <c r="G76" s="22"/>
      <c r="H76" s="22"/>
      <c r="I76" s="22"/>
      <c r="J76" s="29">
        <f>C76*F76</f>
        <v>0</v>
      </c>
    </row>
    <row r="77" spans="1:10" ht="15" hidden="1" customHeight="1" x14ac:dyDescent="0.3">
      <c r="A77" s="58" t="s">
        <v>170</v>
      </c>
      <c r="B77" s="59"/>
      <c r="C77" s="60">
        <v>2</v>
      </c>
      <c r="D77" s="61"/>
      <c r="E77" s="62"/>
      <c r="F77" s="103"/>
      <c r="G77" s="104"/>
      <c r="H77" s="104"/>
      <c r="I77" s="105"/>
      <c r="J77" s="29">
        <f>C77*F77</f>
        <v>0</v>
      </c>
    </row>
    <row r="78" spans="1:10" ht="15" hidden="1" customHeight="1" x14ac:dyDescent="0.3">
      <c r="A78" s="82" t="s">
        <v>85</v>
      </c>
      <c r="B78" s="84"/>
      <c r="C78" s="66"/>
      <c r="D78" s="85"/>
      <c r="E78" s="67"/>
      <c r="F78" s="86"/>
      <c r="G78" s="97"/>
      <c r="H78" s="97"/>
      <c r="I78" s="87"/>
      <c r="J78" s="38">
        <f>SUM(J76:J77)</f>
        <v>0</v>
      </c>
    </row>
    <row r="79" spans="1:10" ht="15" hidden="1" customHeight="1" x14ac:dyDescent="0.3">
      <c r="A79" s="98"/>
      <c r="B79" s="99"/>
      <c r="C79" s="99"/>
      <c r="D79" s="99"/>
      <c r="E79" s="99"/>
      <c r="F79" s="100"/>
      <c r="G79" s="100"/>
      <c r="H79" s="100"/>
      <c r="I79" s="100"/>
      <c r="J79" s="101"/>
    </row>
    <row r="80" spans="1:10" ht="15" hidden="1" customHeight="1" x14ac:dyDescent="0.3">
      <c r="A80" s="52"/>
      <c r="B80" s="52"/>
      <c r="C80" s="13" t="s">
        <v>162</v>
      </c>
      <c r="D80" s="13"/>
      <c r="E80" s="13"/>
      <c r="F80" s="13"/>
      <c r="G80" s="13"/>
      <c r="H80" s="43"/>
      <c r="I80" s="43"/>
      <c r="J80" s="43"/>
    </row>
    <row r="81" spans="1:13" ht="15" hidden="1" customHeight="1" x14ac:dyDescent="0.3">
      <c r="A81" s="106"/>
      <c r="B81" s="106"/>
      <c r="C81" s="106"/>
      <c r="D81" s="106"/>
      <c r="E81" s="107"/>
      <c r="F81" s="107"/>
      <c r="G81" s="107"/>
      <c r="H81" s="107"/>
      <c r="I81" s="107"/>
      <c r="J81" s="107"/>
    </row>
    <row r="82" spans="1:13" ht="28.5" hidden="1" customHeight="1" x14ac:dyDescent="0.25">
      <c r="A82" s="54" t="s">
        <v>8</v>
      </c>
      <c r="B82" s="55"/>
      <c r="C82" s="18" t="s">
        <v>167</v>
      </c>
      <c r="D82" s="16"/>
      <c r="E82" s="16"/>
      <c r="F82" s="18" t="s">
        <v>168</v>
      </c>
      <c r="G82" s="16"/>
      <c r="H82" s="16"/>
      <c r="I82" s="16"/>
      <c r="J82" s="15" t="s">
        <v>96</v>
      </c>
    </row>
    <row r="83" spans="1:13" ht="15" hidden="1" customHeight="1" x14ac:dyDescent="0.3">
      <c r="A83" s="56" t="s">
        <v>164</v>
      </c>
      <c r="B83" s="57"/>
      <c r="C83" s="108">
        <v>2</v>
      </c>
      <c r="D83" s="108"/>
      <c r="E83" s="108"/>
      <c r="F83" s="109"/>
      <c r="G83" s="109"/>
      <c r="H83" s="109"/>
      <c r="I83" s="109"/>
      <c r="J83" s="29">
        <f>C83*F83</f>
        <v>0</v>
      </c>
    </row>
    <row r="84" spans="1:13" ht="15" hidden="1" customHeight="1" x14ac:dyDescent="0.3">
      <c r="A84" s="58" t="s">
        <v>166</v>
      </c>
      <c r="B84" s="59"/>
      <c r="C84" s="60">
        <v>1</v>
      </c>
      <c r="D84" s="61"/>
      <c r="E84" s="62"/>
      <c r="F84" s="103">
        <v>65000</v>
      </c>
      <c r="G84" s="104"/>
      <c r="H84" s="104"/>
      <c r="I84" s="105"/>
      <c r="J84" s="29">
        <f>C84*F84</f>
        <v>65000</v>
      </c>
    </row>
    <row r="85" spans="1:13" ht="15" hidden="1" customHeight="1" x14ac:dyDescent="0.3">
      <c r="A85" s="95" t="s">
        <v>85</v>
      </c>
      <c r="B85" s="96"/>
      <c r="C85" s="66"/>
      <c r="D85" s="85"/>
      <c r="E85" s="67"/>
      <c r="F85" s="86"/>
      <c r="G85" s="97"/>
      <c r="H85" s="97"/>
      <c r="I85" s="87"/>
      <c r="J85" s="38">
        <f>SUM(J83:J84)</f>
        <v>65000</v>
      </c>
    </row>
    <row r="86" spans="1:13" ht="15" hidden="1" customHeight="1" x14ac:dyDescent="0.3">
      <c r="A86" s="98"/>
      <c r="B86" s="99"/>
      <c r="C86" s="99"/>
      <c r="D86" s="99"/>
      <c r="E86" s="99"/>
      <c r="F86" s="100"/>
      <c r="G86" s="100"/>
      <c r="H86" s="100"/>
      <c r="I86" s="100"/>
      <c r="J86" s="101"/>
    </row>
    <row r="87" spans="1:13" ht="15" hidden="1" customHeight="1" x14ac:dyDescent="0.3">
      <c r="A87" s="98"/>
      <c r="B87" s="99"/>
      <c r="C87" s="99"/>
      <c r="D87" s="12" t="s">
        <v>9</v>
      </c>
      <c r="E87" s="12"/>
      <c r="F87" s="12"/>
      <c r="G87" s="12"/>
      <c r="H87" s="110"/>
      <c r="I87" s="110"/>
      <c r="J87" s="110"/>
      <c r="K87" s="5"/>
      <c r="L87" s="5"/>
      <c r="M87" s="5"/>
    </row>
    <row r="88" spans="1:13" ht="20.25" hidden="1" x14ac:dyDescent="0.3">
      <c r="A88" s="98"/>
      <c r="B88" s="99"/>
      <c r="C88" s="99"/>
      <c r="D88" s="99"/>
      <c r="E88" s="99"/>
      <c r="F88" s="100"/>
      <c r="G88" s="100"/>
      <c r="H88" s="100"/>
      <c r="I88" s="100"/>
      <c r="J88" s="101"/>
    </row>
    <row r="89" spans="1:13" ht="20.25" hidden="1" x14ac:dyDescent="0.3">
      <c r="A89" s="98"/>
      <c r="B89" s="99"/>
      <c r="C89" s="26" t="s">
        <v>163</v>
      </c>
      <c r="D89" s="26"/>
      <c r="E89" s="26"/>
      <c r="F89" s="26"/>
      <c r="G89" s="26"/>
      <c r="H89" s="26"/>
      <c r="I89" s="100"/>
      <c r="J89" s="101"/>
    </row>
    <row r="90" spans="1:13" ht="20.25" hidden="1" x14ac:dyDescent="0.3">
      <c r="A90" s="106"/>
      <c r="B90" s="106"/>
      <c r="C90" s="106"/>
      <c r="D90" s="106"/>
      <c r="E90" s="107"/>
      <c r="F90" s="107"/>
      <c r="G90" s="107"/>
      <c r="H90" s="107"/>
      <c r="I90" s="107"/>
      <c r="J90" s="107"/>
    </row>
    <row r="91" spans="1:13" ht="20.25" hidden="1" x14ac:dyDescent="0.25">
      <c r="A91" s="54" t="s">
        <v>8</v>
      </c>
      <c r="B91" s="55"/>
      <c r="C91" s="18" t="s">
        <v>167</v>
      </c>
      <c r="D91" s="16"/>
      <c r="E91" s="16"/>
      <c r="F91" s="18" t="s">
        <v>158</v>
      </c>
      <c r="G91" s="16"/>
      <c r="H91" s="16"/>
      <c r="I91" s="16"/>
      <c r="J91" s="15" t="s">
        <v>96</v>
      </c>
    </row>
    <row r="92" spans="1:13" ht="20.25" hidden="1" x14ac:dyDescent="0.3">
      <c r="A92" s="58" t="s">
        <v>165</v>
      </c>
      <c r="B92" s="59"/>
      <c r="C92" s="108">
        <v>2</v>
      </c>
      <c r="D92" s="108"/>
      <c r="E92" s="108"/>
      <c r="F92" s="109"/>
      <c r="G92" s="109"/>
      <c r="H92" s="109"/>
      <c r="I92" s="109"/>
      <c r="J92" s="29">
        <f>C92*F92</f>
        <v>0</v>
      </c>
    </row>
    <row r="93" spans="1:13" ht="20.25" hidden="1" x14ac:dyDescent="0.3">
      <c r="A93" s="95" t="s">
        <v>85</v>
      </c>
      <c r="B93" s="96"/>
      <c r="C93" s="66"/>
      <c r="D93" s="85"/>
      <c r="E93" s="67"/>
      <c r="F93" s="86"/>
      <c r="G93" s="97"/>
      <c r="H93" s="97"/>
      <c r="I93" s="87"/>
      <c r="J93" s="38">
        <f>SUM(J92:J92)</f>
        <v>0</v>
      </c>
    </row>
    <row r="94" spans="1:13" ht="20.25" hidden="1" x14ac:dyDescent="0.3">
      <c r="A94" s="98"/>
      <c r="B94" s="99"/>
      <c r="C94" s="99"/>
      <c r="D94" s="99"/>
      <c r="E94" s="99"/>
      <c r="F94" s="100"/>
      <c r="G94" s="100"/>
      <c r="H94" s="100"/>
      <c r="I94" s="100"/>
      <c r="J94" s="101"/>
    </row>
    <row r="95" spans="1:13" ht="20.25" hidden="1" x14ac:dyDescent="0.3">
      <c r="A95" s="98"/>
      <c r="B95" s="99"/>
      <c r="C95" s="13" t="s">
        <v>161</v>
      </c>
      <c r="D95" s="13"/>
      <c r="E95" s="13"/>
      <c r="F95" s="13"/>
      <c r="G95" s="13"/>
      <c r="H95" s="13"/>
      <c r="I95" s="52"/>
      <c r="J95" s="11"/>
    </row>
    <row r="96" spans="1:13" ht="20.25" hidden="1" x14ac:dyDescent="0.3">
      <c r="A96" s="98"/>
      <c r="B96" s="99"/>
      <c r="C96" s="106"/>
      <c r="D96" s="106"/>
      <c r="E96" s="106"/>
      <c r="F96" s="106"/>
      <c r="G96" s="106"/>
      <c r="H96" s="106"/>
      <c r="I96" s="110"/>
      <c r="J96" s="110"/>
    </row>
    <row r="97" spans="1:10" ht="20.25" hidden="1" x14ac:dyDescent="0.25">
      <c r="A97" s="54" t="s">
        <v>134</v>
      </c>
      <c r="B97" s="55"/>
      <c r="C97" s="18" t="s">
        <v>157</v>
      </c>
      <c r="D97" s="16"/>
      <c r="E97" s="16"/>
      <c r="F97" s="16"/>
      <c r="G97" s="18" t="s">
        <v>169</v>
      </c>
      <c r="H97" s="16"/>
      <c r="I97" s="16"/>
      <c r="J97" s="15" t="s">
        <v>96</v>
      </c>
    </row>
    <row r="98" spans="1:10" ht="20.25" hidden="1" x14ac:dyDescent="0.3">
      <c r="A98" s="56" t="s">
        <v>87</v>
      </c>
      <c r="B98" s="57"/>
      <c r="C98" s="20">
        <v>2</v>
      </c>
      <c r="D98" s="20"/>
      <c r="E98" s="20"/>
      <c r="F98" s="20"/>
      <c r="G98" s="22"/>
      <c r="H98" s="22"/>
      <c r="I98" s="22"/>
      <c r="J98" s="29">
        <f>C98*G98</f>
        <v>0</v>
      </c>
    </row>
    <row r="99" spans="1:10" ht="20.25" hidden="1" x14ac:dyDescent="0.3">
      <c r="A99" s="95" t="s">
        <v>85</v>
      </c>
      <c r="B99" s="96"/>
      <c r="C99" s="95"/>
      <c r="D99" s="85"/>
      <c r="E99" s="85"/>
      <c r="F99" s="67"/>
      <c r="G99" s="37"/>
      <c r="H99" s="37"/>
      <c r="I99" s="37"/>
      <c r="J99" s="111">
        <f>SUM(J98:J98)</f>
        <v>0</v>
      </c>
    </row>
    <row r="100" spans="1:10" ht="20.25" hidden="1" x14ac:dyDescent="0.3">
      <c r="A100" s="98"/>
      <c r="B100" s="99"/>
      <c r="C100" s="98"/>
      <c r="D100" s="99"/>
      <c r="E100" s="99"/>
      <c r="F100" s="99"/>
      <c r="G100" s="100"/>
      <c r="H100" s="100"/>
      <c r="I100" s="100"/>
      <c r="J100" s="112"/>
    </row>
    <row r="101" spans="1:10" ht="20.25" hidden="1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</row>
    <row r="102" spans="1:10" ht="15" hidden="1" customHeight="1" x14ac:dyDescent="0.25">
      <c r="A102" s="53" t="s">
        <v>11</v>
      </c>
      <c r="B102" s="53"/>
      <c r="C102" s="53"/>
      <c r="D102" s="53"/>
      <c r="E102" s="53"/>
      <c r="F102" s="53"/>
      <c r="G102" s="53"/>
      <c r="H102" s="53"/>
      <c r="I102" s="53"/>
      <c r="J102" s="53"/>
    </row>
    <row r="103" spans="1:10" ht="15" hidden="1" customHeight="1" x14ac:dyDescent="0.25">
      <c r="A103" s="54" t="s">
        <v>12</v>
      </c>
      <c r="B103" s="55"/>
      <c r="C103" s="18" t="s">
        <v>13</v>
      </c>
      <c r="D103" s="16"/>
      <c r="E103" s="16"/>
      <c r="F103" s="16"/>
      <c r="G103" s="18" t="s">
        <v>117</v>
      </c>
      <c r="H103" s="16"/>
      <c r="I103" s="16"/>
      <c r="J103" s="15" t="s">
        <v>96</v>
      </c>
    </row>
    <row r="104" spans="1:10" ht="20.25" hidden="1" x14ac:dyDescent="0.3">
      <c r="A104" s="56" t="s">
        <v>92</v>
      </c>
      <c r="B104" s="57"/>
      <c r="C104" s="20">
        <v>1</v>
      </c>
      <c r="D104" s="20"/>
      <c r="E104" s="20"/>
      <c r="F104" s="20"/>
      <c r="G104" s="22"/>
      <c r="H104" s="22"/>
      <c r="I104" s="22"/>
      <c r="J104" s="29">
        <f>C104*G104</f>
        <v>0</v>
      </c>
    </row>
    <row r="105" spans="1:10" ht="20.25" hidden="1" x14ac:dyDescent="0.3">
      <c r="A105" s="56" t="s">
        <v>93</v>
      </c>
      <c r="B105" s="57"/>
      <c r="C105" s="20">
        <v>3</v>
      </c>
      <c r="D105" s="20"/>
      <c r="E105" s="20"/>
      <c r="F105" s="20"/>
      <c r="G105" s="22"/>
      <c r="H105" s="22"/>
      <c r="I105" s="22"/>
      <c r="J105" s="29">
        <f>C105*G105</f>
        <v>0</v>
      </c>
    </row>
    <row r="106" spans="1:10" ht="20.25" hidden="1" x14ac:dyDescent="0.3">
      <c r="A106" s="56" t="s">
        <v>94</v>
      </c>
      <c r="B106" s="57"/>
      <c r="C106" s="113">
        <v>4</v>
      </c>
      <c r="D106" s="73"/>
      <c r="E106" s="73"/>
      <c r="F106" s="74"/>
      <c r="G106" s="80"/>
      <c r="H106" s="114"/>
      <c r="I106" s="81"/>
      <c r="J106" s="29">
        <f>C106*G106</f>
        <v>0</v>
      </c>
    </row>
    <row r="107" spans="1:10" ht="20.25" hidden="1" x14ac:dyDescent="0.3">
      <c r="A107" s="56" t="s">
        <v>88</v>
      </c>
      <c r="B107" s="57"/>
      <c r="C107" s="20">
        <v>1</v>
      </c>
      <c r="D107" s="20"/>
      <c r="E107" s="20"/>
      <c r="F107" s="20"/>
      <c r="G107" s="22"/>
      <c r="H107" s="22"/>
      <c r="I107" s="22"/>
      <c r="J107" s="29">
        <f>C107*G107</f>
        <v>0</v>
      </c>
    </row>
    <row r="108" spans="1:10" ht="20.25" hidden="1" x14ac:dyDescent="0.3">
      <c r="A108" s="95" t="s">
        <v>85</v>
      </c>
      <c r="B108" s="96"/>
      <c r="C108" s="95"/>
      <c r="D108" s="85"/>
      <c r="E108" s="85"/>
      <c r="F108" s="67"/>
      <c r="G108" s="37"/>
      <c r="H108" s="37"/>
      <c r="I108" s="37"/>
      <c r="J108" s="111">
        <f>SUM(J104:J107)</f>
        <v>0</v>
      </c>
    </row>
    <row r="109" spans="1:10" ht="20.25" hidden="1" x14ac:dyDescent="0.3">
      <c r="A109" s="24"/>
      <c r="B109" s="24"/>
      <c r="C109" s="24"/>
      <c r="D109" s="24"/>
      <c r="E109" s="11"/>
      <c r="F109" s="11"/>
      <c r="G109" s="11"/>
      <c r="H109" s="11"/>
      <c r="I109" s="11"/>
      <c r="J109" s="11"/>
    </row>
    <row r="110" spans="1:10" ht="15" hidden="1" customHeight="1" x14ac:dyDescent="0.25">
      <c r="A110" s="13" t="s">
        <v>14</v>
      </c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20.25" hidden="1" x14ac:dyDescent="0.3">
      <c r="A111" s="115"/>
      <c r="B111" s="115"/>
      <c r="C111" s="115"/>
      <c r="D111" s="115"/>
      <c r="E111" s="107"/>
      <c r="F111" s="107"/>
      <c r="G111" s="107"/>
      <c r="H111" s="107"/>
      <c r="I111" s="107"/>
      <c r="J111" s="107"/>
    </row>
    <row r="112" spans="1:10" ht="15" hidden="1" customHeight="1" x14ac:dyDescent="0.3">
      <c r="A112" s="64" t="s">
        <v>15</v>
      </c>
      <c r="B112" s="116"/>
      <c r="C112" s="65"/>
      <c r="D112" s="117" t="s">
        <v>16</v>
      </c>
      <c r="E112" s="118"/>
      <c r="F112" s="118"/>
      <c r="G112" s="117" t="s">
        <v>99</v>
      </c>
      <c r="H112" s="118"/>
      <c r="I112" s="118"/>
      <c r="J112" s="119" t="s">
        <v>96</v>
      </c>
    </row>
    <row r="113" spans="1:10" ht="15" hidden="1" customHeight="1" x14ac:dyDescent="0.3">
      <c r="A113" s="56" t="s">
        <v>115</v>
      </c>
      <c r="B113" s="120"/>
      <c r="C113" s="57"/>
      <c r="D113" s="72">
        <v>3</v>
      </c>
      <c r="E113" s="61"/>
      <c r="F113" s="62"/>
      <c r="G113" s="121"/>
      <c r="H113" s="104"/>
      <c r="I113" s="105"/>
      <c r="J113" s="75">
        <f>D113*G113</f>
        <v>0</v>
      </c>
    </row>
    <row r="114" spans="1:10" ht="20.25" hidden="1" customHeight="1" x14ac:dyDescent="0.3">
      <c r="A114" s="66" t="s">
        <v>85</v>
      </c>
      <c r="B114" s="85"/>
      <c r="C114" s="67"/>
      <c r="D114" s="20"/>
      <c r="E114" s="20"/>
      <c r="F114" s="20"/>
      <c r="G114" s="22"/>
      <c r="H114" s="22"/>
      <c r="I114" s="22"/>
      <c r="J114" s="38">
        <f>SUM(J113:J113)</f>
        <v>0</v>
      </c>
    </row>
    <row r="115" spans="1:10" ht="20.25" hidden="1" x14ac:dyDescent="0.3">
      <c r="A115" s="24"/>
      <c r="B115" s="52"/>
      <c r="C115" s="24"/>
      <c r="D115" s="25"/>
      <c r="E115" s="25"/>
      <c r="F115" s="11"/>
      <c r="G115" s="11"/>
      <c r="H115" s="11"/>
      <c r="I115" s="11"/>
      <c r="J115" s="11"/>
    </row>
    <row r="116" spans="1:10" ht="20.25" hidden="1" customHeight="1" x14ac:dyDescent="0.3">
      <c r="A116" s="12" t="s">
        <v>100</v>
      </c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ht="20.25" hidden="1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</row>
    <row r="118" spans="1:10" ht="20.25" hidden="1" customHeight="1" x14ac:dyDescent="0.3">
      <c r="A118" s="68" t="s">
        <v>19</v>
      </c>
      <c r="B118" s="68"/>
      <c r="C118" s="68"/>
      <c r="D118" s="68"/>
      <c r="E118" s="68"/>
      <c r="F118" s="68"/>
      <c r="G118" s="68"/>
      <c r="H118" s="68"/>
      <c r="I118" s="68"/>
      <c r="J118" s="68"/>
    </row>
    <row r="119" spans="1:10" ht="15" hidden="1" customHeight="1" x14ac:dyDescent="0.25">
      <c r="A119" s="54" t="s">
        <v>84</v>
      </c>
      <c r="B119" s="55"/>
      <c r="C119" s="18" t="s">
        <v>20</v>
      </c>
      <c r="D119" s="16"/>
      <c r="E119" s="16"/>
      <c r="F119" s="18" t="s">
        <v>107</v>
      </c>
      <c r="G119" s="16"/>
      <c r="H119" s="18" t="s">
        <v>101</v>
      </c>
      <c r="I119" s="16"/>
      <c r="J119" s="15" t="s">
        <v>96</v>
      </c>
    </row>
    <row r="120" spans="1:10" ht="15" hidden="1" customHeight="1" x14ac:dyDescent="0.3">
      <c r="A120" s="56" t="s">
        <v>122</v>
      </c>
      <c r="B120" s="57"/>
      <c r="C120" s="56" t="s">
        <v>125</v>
      </c>
      <c r="D120" s="120"/>
      <c r="E120" s="57"/>
      <c r="F120" s="20">
        <v>4</v>
      </c>
      <c r="G120" s="20"/>
      <c r="H120" s="122"/>
      <c r="I120" s="22"/>
      <c r="J120" s="123">
        <f>F120*H120</f>
        <v>0</v>
      </c>
    </row>
    <row r="121" spans="1:10" ht="15" hidden="1" customHeight="1" x14ac:dyDescent="0.3">
      <c r="A121" s="56" t="s">
        <v>123</v>
      </c>
      <c r="B121" s="57"/>
      <c r="C121" s="56" t="s">
        <v>126</v>
      </c>
      <c r="D121" s="120"/>
      <c r="E121" s="57"/>
      <c r="F121" s="20">
        <v>1</v>
      </c>
      <c r="G121" s="20"/>
      <c r="H121" s="22"/>
      <c r="I121" s="22"/>
      <c r="J121" s="123">
        <f>F121*H121</f>
        <v>0</v>
      </c>
    </row>
    <row r="122" spans="1:10" ht="15" hidden="1" customHeight="1" x14ac:dyDescent="0.3">
      <c r="A122" s="56" t="s">
        <v>124</v>
      </c>
      <c r="B122" s="57"/>
      <c r="C122" s="56" t="s">
        <v>129</v>
      </c>
      <c r="D122" s="120"/>
      <c r="E122" s="57"/>
      <c r="F122" s="20">
        <v>1</v>
      </c>
      <c r="G122" s="20"/>
      <c r="H122" s="22"/>
      <c r="I122" s="22"/>
      <c r="J122" s="123">
        <f>F122*H122</f>
        <v>0</v>
      </c>
    </row>
    <row r="123" spans="1:10" ht="20.25" hidden="1" x14ac:dyDescent="0.3">
      <c r="A123" s="95" t="s">
        <v>85</v>
      </c>
      <c r="B123" s="96"/>
      <c r="C123" s="20"/>
      <c r="D123" s="20"/>
      <c r="E123" s="20"/>
      <c r="F123" s="20"/>
      <c r="G123" s="20"/>
      <c r="H123" s="22"/>
      <c r="I123" s="22"/>
      <c r="J123" s="124">
        <f>SUM(J120:J122)</f>
        <v>0</v>
      </c>
    </row>
    <row r="124" spans="1:10" ht="20.25" hidden="1" x14ac:dyDescent="0.3">
      <c r="A124" s="52"/>
      <c r="B124" s="24"/>
      <c r="C124" s="24"/>
      <c r="D124" s="24"/>
      <c r="E124" s="25"/>
      <c r="F124" s="11"/>
      <c r="G124" s="11"/>
      <c r="H124" s="11"/>
      <c r="I124" s="11"/>
      <c r="J124" s="11"/>
    </row>
    <row r="125" spans="1:10" ht="20.25" hidden="1" x14ac:dyDescent="0.3">
      <c r="A125" s="52"/>
      <c r="B125" s="24"/>
      <c r="C125" s="125" t="s">
        <v>132</v>
      </c>
      <c r="D125" s="125"/>
      <c r="E125" s="125"/>
      <c r="F125" s="125"/>
      <c r="G125" s="125"/>
      <c r="H125" s="125"/>
      <c r="I125" s="11"/>
      <c r="J125" s="11"/>
    </row>
    <row r="126" spans="1:10" ht="20.25" hidden="1" x14ac:dyDescent="0.3">
      <c r="A126" s="52"/>
      <c r="B126" s="24"/>
      <c r="C126" s="125"/>
      <c r="D126" s="125"/>
      <c r="E126" s="125"/>
      <c r="F126" s="125"/>
      <c r="G126" s="125"/>
      <c r="H126" s="125"/>
      <c r="I126" s="11"/>
      <c r="J126" s="11"/>
    </row>
    <row r="127" spans="1:10" ht="20.25" hidden="1" x14ac:dyDescent="0.3">
      <c r="A127" s="52"/>
      <c r="B127" s="24"/>
      <c r="C127" s="24"/>
      <c r="D127" s="26" t="s">
        <v>133</v>
      </c>
      <c r="E127" s="26"/>
      <c r="F127" s="26"/>
      <c r="G127" s="26"/>
      <c r="H127" s="11"/>
      <c r="I127" s="11"/>
      <c r="J127" s="11"/>
    </row>
    <row r="128" spans="1:10" ht="20.25" hidden="1" x14ac:dyDescent="0.3">
      <c r="A128" s="52"/>
      <c r="B128" s="24"/>
      <c r="C128" s="24"/>
      <c r="D128" s="26" t="s">
        <v>142</v>
      </c>
      <c r="E128" s="26"/>
      <c r="F128" s="26"/>
      <c r="G128" s="26"/>
      <c r="H128" s="11"/>
      <c r="I128" s="11"/>
      <c r="J128" s="11"/>
    </row>
    <row r="129" spans="1:10" ht="20.25" hidden="1" x14ac:dyDescent="0.3">
      <c r="A129" s="52"/>
      <c r="B129" s="24"/>
      <c r="C129" s="24"/>
      <c r="D129" s="126"/>
      <c r="E129" s="126"/>
      <c r="F129" s="126"/>
      <c r="G129" s="126"/>
      <c r="H129" s="11"/>
      <c r="I129" s="11"/>
      <c r="J129" s="11"/>
    </row>
    <row r="130" spans="1:10" ht="33.75" hidden="1" customHeight="1" x14ac:dyDescent="0.25">
      <c r="A130" s="54" t="s">
        <v>134</v>
      </c>
      <c r="B130" s="55"/>
      <c r="C130" s="54" t="s">
        <v>138</v>
      </c>
      <c r="D130" s="69"/>
      <c r="E130" s="69"/>
      <c r="F130" s="69"/>
      <c r="G130" s="55"/>
      <c r="H130" s="18" t="s">
        <v>135</v>
      </c>
      <c r="I130" s="16"/>
      <c r="J130" s="15" t="s">
        <v>96</v>
      </c>
    </row>
    <row r="131" spans="1:10" ht="20.25" hidden="1" x14ac:dyDescent="0.3">
      <c r="A131" s="56" t="s">
        <v>139</v>
      </c>
      <c r="B131" s="57"/>
      <c r="C131" s="77">
        <v>50</v>
      </c>
      <c r="D131" s="78"/>
      <c r="E131" s="78"/>
      <c r="F131" s="78"/>
      <c r="G131" s="79"/>
      <c r="H131" s="121"/>
      <c r="I131" s="105"/>
      <c r="J131" s="123">
        <f>C131*H131</f>
        <v>0</v>
      </c>
    </row>
    <row r="132" spans="1:10" ht="20.25" hidden="1" x14ac:dyDescent="0.3">
      <c r="A132" s="95" t="s">
        <v>85</v>
      </c>
      <c r="B132" s="96"/>
      <c r="C132" s="47"/>
      <c r="D132" s="48"/>
      <c r="E132" s="48"/>
      <c r="F132" s="48"/>
      <c r="G132" s="49"/>
      <c r="H132" s="22"/>
      <c r="I132" s="22"/>
      <c r="J132" s="124">
        <f>SUM(J131:J131)</f>
        <v>0</v>
      </c>
    </row>
    <row r="133" spans="1:10" ht="20.25" hidden="1" x14ac:dyDescent="0.3">
      <c r="A133" s="52"/>
      <c r="B133" s="24"/>
      <c r="C133" s="24"/>
      <c r="D133" s="46"/>
      <c r="E133" s="46"/>
      <c r="F133" s="46"/>
      <c r="G133" s="46"/>
      <c r="H133" s="11"/>
      <c r="I133" s="11"/>
      <c r="J133" s="11"/>
    </row>
    <row r="134" spans="1:10" ht="20.25" hidden="1" x14ac:dyDescent="0.3">
      <c r="A134" s="52"/>
      <c r="B134" s="24"/>
      <c r="C134" s="24"/>
      <c r="D134" s="26" t="s">
        <v>143</v>
      </c>
      <c r="E134" s="26"/>
      <c r="F134" s="26"/>
      <c r="G134" s="26"/>
      <c r="H134" s="11"/>
      <c r="I134" s="11"/>
      <c r="J134" s="11"/>
    </row>
    <row r="135" spans="1:10" ht="20.25" hidden="1" x14ac:dyDescent="0.3">
      <c r="A135" s="52"/>
      <c r="B135" s="24"/>
      <c r="C135" s="24"/>
      <c r="D135" s="126"/>
      <c r="E135" s="126"/>
      <c r="F135" s="126"/>
      <c r="G135" s="126"/>
      <c r="H135" s="11"/>
      <c r="I135" s="11"/>
      <c r="J135" s="11"/>
    </row>
    <row r="136" spans="1:10" ht="20.25" hidden="1" x14ac:dyDescent="0.25">
      <c r="A136" s="54" t="s">
        <v>134</v>
      </c>
      <c r="B136" s="55"/>
      <c r="C136" s="54" t="s">
        <v>137</v>
      </c>
      <c r="D136" s="69"/>
      <c r="E136" s="69"/>
      <c r="F136" s="69"/>
      <c r="G136" s="55"/>
      <c r="H136" s="18" t="s">
        <v>136</v>
      </c>
      <c r="I136" s="16"/>
      <c r="J136" s="15" t="s">
        <v>96</v>
      </c>
    </row>
    <row r="137" spans="1:10" ht="20.25" hidden="1" x14ac:dyDescent="0.3">
      <c r="A137" s="56" t="s">
        <v>140</v>
      </c>
      <c r="B137" s="57"/>
      <c r="C137" s="77"/>
      <c r="D137" s="78"/>
      <c r="E137" s="78"/>
      <c r="F137" s="78"/>
      <c r="G137" s="79"/>
      <c r="H137" s="127">
        <v>40</v>
      </c>
      <c r="I137" s="109"/>
      <c r="J137" s="123">
        <f>C137*H137</f>
        <v>0</v>
      </c>
    </row>
    <row r="138" spans="1:10" ht="15" hidden="1" customHeight="1" x14ac:dyDescent="0.3">
      <c r="A138" s="56" t="s">
        <v>141</v>
      </c>
      <c r="B138" s="57"/>
      <c r="C138" s="77"/>
      <c r="D138" s="78"/>
      <c r="E138" s="78"/>
      <c r="F138" s="78"/>
      <c r="G138" s="79"/>
      <c r="H138" s="109">
        <v>75</v>
      </c>
      <c r="I138" s="109"/>
      <c r="J138" s="123">
        <f>C138*H138</f>
        <v>0</v>
      </c>
    </row>
    <row r="139" spans="1:10" ht="20.25" hidden="1" x14ac:dyDescent="0.3">
      <c r="A139" s="95" t="s">
        <v>85</v>
      </c>
      <c r="B139" s="96"/>
      <c r="C139" s="47"/>
      <c r="D139" s="48"/>
      <c r="E139" s="48"/>
      <c r="F139" s="48"/>
      <c r="G139" s="49"/>
      <c r="H139" s="22"/>
      <c r="I139" s="22"/>
      <c r="J139" s="124">
        <f>SUM(J137:J138)</f>
        <v>0</v>
      </c>
    </row>
    <row r="140" spans="1:10" ht="20.25" hidden="1" x14ac:dyDescent="0.3">
      <c r="A140" s="52"/>
      <c r="B140" s="24"/>
      <c r="C140" s="24"/>
      <c r="D140" s="46"/>
      <c r="E140" s="46"/>
      <c r="F140" s="46"/>
      <c r="G140" s="46"/>
      <c r="H140" s="11"/>
      <c r="I140" s="11"/>
      <c r="J140" s="11"/>
    </row>
    <row r="141" spans="1:10" ht="20.25" hidden="1" x14ac:dyDescent="0.3">
      <c r="A141" s="52"/>
      <c r="B141" s="24"/>
      <c r="C141" s="24"/>
      <c r="D141" s="26" t="s">
        <v>146</v>
      </c>
      <c r="E141" s="26"/>
      <c r="F141" s="26"/>
      <c r="G141" s="26"/>
      <c r="H141" s="11"/>
      <c r="I141" s="11"/>
      <c r="J141" s="11"/>
    </row>
    <row r="142" spans="1:10" ht="20.25" hidden="1" x14ac:dyDescent="0.3">
      <c r="A142" s="52"/>
      <c r="B142" s="24"/>
      <c r="C142" s="24"/>
      <c r="D142" s="126"/>
      <c r="E142" s="126"/>
      <c r="F142" s="126"/>
      <c r="G142" s="126"/>
      <c r="H142" s="11"/>
      <c r="I142" s="11"/>
      <c r="J142" s="11"/>
    </row>
    <row r="143" spans="1:10" ht="33.75" hidden="1" customHeight="1" x14ac:dyDescent="0.25">
      <c r="A143" s="54" t="s">
        <v>134</v>
      </c>
      <c r="B143" s="55"/>
      <c r="C143" s="54" t="s">
        <v>144</v>
      </c>
      <c r="D143" s="69"/>
      <c r="E143" s="69"/>
      <c r="F143" s="69"/>
      <c r="G143" s="55"/>
      <c r="H143" s="18" t="s">
        <v>145</v>
      </c>
      <c r="I143" s="16"/>
      <c r="J143" s="15" t="s">
        <v>96</v>
      </c>
    </row>
    <row r="144" spans="1:10" ht="20.25" hidden="1" x14ac:dyDescent="0.3">
      <c r="A144" s="58" t="s">
        <v>127</v>
      </c>
      <c r="B144" s="59"/>
      <c r="C144" s="128">
        <v>1</v>
      </c>
      <c r="D144" s="129"/>
      <c r="E144" s="129"/>
      <c r="F144" s="129"/>
      <c r="G144" s="130"/>
      <c r="H144" s="128"/>
      <c r="I144" s="130"/>
      <c r="J144" s="123">
        <f>C144*H144</f>
        <v>0</v>
      </c>
    </row>
    <row r="145" spans="1:10" ht="15" hidden="1" customHeight="1" x14ac:dyDescent="0.3">
      <c r="A145" s="58" t="s">
        <v>128</v>
      </c>
      <c r="B145" s="59"/>
      <c r="C145" s="128">
        <v>1</v>
      </c>
      <c r="D145" s="129"/>
      <c r="E145" s="129"/>
      <c r="F145" s="129"/>
      <c r="G145" s="130"/>
      <c r="H145" s="128"/>
      <c r="I145" s="130"/>
      <c r="J145" s="123">
        <f>C145*H145</f>
        <v>0</v>
      </c>
    </row>
    <row r="146" spans="1:10" ht="20.25" hidden="1" x14ac:dyDescent="0.3">
      <c r="A146" s="131" t="s">
        <v>86</v>
      </c>
      <c r="B146" s="132"/>
      <c r="C146" s="77">
        <v>4</v>
      </c>
      <c r="D146" s="78"/>
      <c r="E146" s="78"/>
      <c r="F146" s="78"/>
      <c r="G146" s="79"/>
      <c r="H146" s="128"/>
      <c r="I146" s="130"/>
      <c r="J146" s="123">
        <f>C146*H146</f>
        <v>0</v>
      </c>
    </row>
    <row r="147" spans="1:10" ht="20.25" hidden="1" x14ac:dyDescent="0.3">
      <c r="A147" s="58" t="s">
        <v>131</v>
      </c>
      <c r="B147" s="59"/>
      <c r="C147" s="77">
        <v>3</v>
      </c>
      <c r="D147" s="78"/>
      <c r="E147" s="78"/>
      <c r="F147" s="78"/>
      <c r="G147" s="79"/>
      <c r="H147" s="128"/>
      <c r="I147" s="130"/>
      <c r="J147" s="123">
        <f>C147*H147</f>
        <v>0</v>
      </c>
    </row>
    <row r="148" spans="1:10" ht="20.25" hidden="1" x14ac:dyDescent="0.3">
      <c r="A148" s="133" t="s">
        <v>175</v>
      </c>
      <c r="B148" s="134"/>
      <c r="C148" s="77">
        <v>2</v>
      </c>
      <c r="D148" s="78"/>
      <c r="E148" s="78"/>
      <c r="F148" s="78"/>
      <c r="G148" s="79"/>
      <c r="H148" s="135"/>
      <c r="I148" s="136"/>
      <c r="J148" s="123">
        <f>I148*C148</f>
        <v>0</v>
      </c>
    </row>
    <row r="149" spans="1:10" ht="20.25" hidden="1" x14ac:dyDescent="0.3">
      <c r="A149" s="95" t="s">
        <v>85</v>
      </c>
      <c r="B149" s="96"/>
      <c r="C149" s="47"/>
      <c r="D149" s="48"/>
      <c r="E149" s="48"/>
      <c r="F149" s="48"/>
      <c r="G149" s="49"/>
      <c r="H149" s="22"/>
      <c r="I149" s="22"/>
      <c r="J149" s="124">
        <f>SUM(J144:J148)</f>
        <v>0</v>
      </c>
    </row>
    <row r="150" spans="1:10" ht="20.25" hidden="1" x14ac:dyDescent="0.3">
      <c r="A150" s="52"/>
      <c r="B150" s="24"/>
      <c r="C150" s="24"/>
      <c r="D150" s="24"/>
      <c r="E150" s="25"/>
      <c r="F150" s="11"/>
      <c r="G150" s="11"/>
      <c r="H150" s="11"/>
      <c r="I150" s="11"/>
      <c r="J150" s="11"/>
    </row>
    <row r="151" spans="1:10" ht="20.25" hidden="1" x14ac:dyDescent="0.3">
      <c r="A151" s="52"/>
      <c r="B151" s="24"/>
      <c r="C151" s="26" t="s">
        <v>147</v>
      </c>
      <c r="D151" s="26"/>
      <c r="E151" s="26"/>
      <c r="F151" s="26"/>
      <c r="G151" s="26"/>
      <c r="H151" s="26"/>
      <c r="I151" s="11"/>
      <c r="J151" s="11"/>
    </row>
    <row r="152" spans="1:10" ht="20.25" hidden="1" x14ac:dyDescent="0.3">
      <c r="A152" s="52"/>
      <c r="B152" s="24"/>
      <c r="C152" s="24"/>
      <c r="D152" s="24"/>
      <c r="E152" s="25"/>
      <c r="F152" s="11"/>
      <c r="G152" s="11"/>
      <c r="H152" s="11"/>
      <c r="I152" s="11"/>
      <c r="J152" s="11"/>
    </row>
    <row r="153" spans="1:10" ht="20.25" hidden="1" x14ac:dyDescent="0.25">
      <c r="A153" s="54" t="s">
        <v>134</v>
      </c>
      <c r="B153" s="55"/>
      <c r="C153" s="18" t="s">
        <v>148</v>
      </c>
      <c r="D153" s="16"/>
      <c r="E153" s="16"/>
      <c r="F153" s="18" t="s">
        <v>149</v>
      </c>
      <c r="G153" s="16"/>
      <c r="H153" s="18" t="s">
        <v>150</v>
      </c>
      <c r="I153" s="16"/>
      <c r="J153" s="15" t="s">
        <v>96</v>
      </c>
    </row>
    <row r="154" spans="1:10" ht="20.25" hidden="1" x14ac:dyDescent="0.3">
      <c r="A154" s="58" t="s">
        <v>127</v>
      </c>
      <c r="B154" s="59"/>
      <c r="C154" s="128">
        <v>1</v>
      </c>
      <c r="D154" s="129"/>
      <c r="E154" s="130"/>
      <c r="F154" s="128"/>
      <c r="G154" s="130"/>
      <c r="H154" s="128">
        <v>10</v>
      </c>
      <c r="I154" s="130"/>
      <c r="J154" s="123">
        <f>F154*H154</f>
        <v>0</v>
      </c>
    </row>
    <row r="155" spans="1:10" ht="15" hidden="1" customHeight="1" x14ac:dyDescent="0.3">
      <c r="A155" s="58" t="s">
        <v>128</v>
      </c>
      <c r="B155" s="59"/>
      <c r="C155" s="56">
        <v>1</v>
      </c>
      <c r="D155" s="120"/>
      <c r="E155" s="57"/>
      <c r="F155" s="113"/>
      <c r="G155" s="74"/>
      <c r="H155" s="128">
        <v>10</v>
      </c>
      <c r="I155" s="130"/>
      <c r="J155" s="123">
        <f>F155*H155</f>
        <v>0</v>
      </c>
    </row>
    <row r="156" spans="1:10" ht="20.25" hidden="1" x14ac:dyDescent="0.3">
      <c r="A156" s="131" t="s">
        <v>86</v>
      </c>
      <c r="B156" s="132"/>
      <c r="C156" s="56">
        <v>5</v>
      </c>
      <c r="D156" s="120"/>
      <c r="E156" s="57"/>
      <c r="F156" s="113"/>
      <c r="G156" s="74"/>
      <c r="H156" s="128">
        <v>10</v>
      </c>
      <c r="I156" s="130"/>
      <c r="J156" s="123">
        <f>F156*H156</f>
        <v>0</v>
      </c>
    </row>
    <row r="157" spans="1:10" ht="20.25" hidden="1" x14ac:dyDescent="0.3">
      <c r="A157" s="58" t="s">
        <v>131</v>
      </c>
      <c r="B157" s="59"/>
      <c r="C157" s="56">
        <v>2</v>
      </c>
      <c r="D157" s="120"/>
      <c r="E157" s="57"/>
      <c r="F157" s="113"/>
      <c r="G157" s="74"/>
      <c r="H157" s="128">
        <v>10</v>
      </c>
      <c r="I157" s="130"/>
      <c r="J157" s="123">
        <f>F157*H157</f>
        <v>0</v>
      </c>
    </row>
    <row r="158" spans="1:10" ht="20.25" hidden="1" x14ac:dyDescent="0.3">
      <c r="A158" s="58" t="s">
        <v>175</v>
      </c>
      <c r="B158" s="59"/>
      <c r="C158" s="77">
        <v>1</v>
      </c>
      <c r="D158" s="78"/>
      <c r="E158" s="79"/>
      <c r="F158" s="113"/>
      <c r="G158" s="74"/>
      <c r="H158" s="128">
        <v>10</v>
      </c>
      <c r="I158" s="130"/>
      <c r="J158" s="123">
        <f>F158*H158</f>
        <v>0</v>
      </c>
    </row>
    <row r="159" spans="1:10" ht="20.25" hidden="1" x14ac:dyDescent="0.3">
      <c r="A159" s="95" t="s">
        <v>85</v>
      </c>
      <c r="B159" s="96"/>
      <c r="C159" s="20"/>
      <c r="D159" s="20"/>
      <c r="E159" s="20"/>
      <c r="F159" s="20"/>
      <c r="G159" s="20"/>
      <c r="H159" s="22"/>
      <c r="I159" s="22"/>
      <c r="J159" s="124">
        <f>SUM(J154:J158)</f>
        <v>0</v>
      </c>
    </row>
    <row r="160" spans="1:10" ht="20.25" hidden="1" x14ac:dyDescent="0.3">
      <c r="A160" s="98"/>
      <c r="B160" s="98"/>
      <c r="C160" s="43"/>
      <c r="D160" s="43"/>
      <c r="E160" s="43"/>
      <c r="F160" s="43"/>
      <c r="G160" s="43"/>
      <c r="H160" s="45"/>
      <c r="I160" s="45"/>
      <c r="J160" s="101"/>
    </row>
    <row r="161" spans="1:10" ht="20.25" x14ac:dyDescent="0.3">
      <c r="A161" s="98"/>
      <c r="B161" s="98"/>
      <c r="C161" s="26" t="s">
        <v>220</v>
      </c>
      <c r="D161" s="26"/>
      <c r="E161" s="26"/>
      <c r="F161" s="26"/>
      <c r="G161" s="26"/>
      <c r="H161" s="26"/>
      <c r="I161" s="45"/>
      <c r="J161" s="101"/>
    </row>
    <row r="162" spans="1:10" ht="20.25" x14ac:dyDescent="0.3">
      <c r="A162" s="98"/>
      <c r="B162" s="98"/>
      <c r="C162" s="46"/>
      <c r="D162" s="46"/>
      <c r="E162" s="46"/>
      <c r="F162" s="46"/>
      <c r="G162" s="46"/>
      <c r="H162" s="46"/>
      <c r="I162" s="45"/>
      <c r="J162" s="101"/>
    </row>
    <row r="163" spans="1:10" ht="23.25" customHeight="1" x14ac:dyDescent="0.25">
      <c r="A163" s="116" t="s">
        <v>229</v>
      </c>
      <c r="B163" s="116"/>
      <c r="C163" s="116"/>
      <c r="D163" s="116"/>
      <c r="E163" s="116"/>
      <c r="F163" s="116"/>
      <c r="G163" s="116"/>
      <c r="H163" s="116"/>
      <c r="I163" s="116"/>
      <c r="J163" s="116"/>
    </row>
    <row r="164" spans="1:10" ht="23.25" customHeight="1" x14ac:dyDescent="0.25">
      <c r="A164" s="116" t="s">
        <v>230</v>
      </c>
      <c r="B164" s="116"/>
      <c r="C164" s="116"/>
      <c r="D164" s="116"/>
      <c r="E164" s="116"/>
      <c r="F164" s="116"/>
      <c r="G164" s="116"/>
      <c r="H164" s="116"/>
      <c r="I164" s="116"/>
      <c r="J164" s="116"/>
    </row>
    <row r="165" spans="1:10" ht="45.75" customHeight="1" x14ac:dyDescent="0.25">
      <c r="A165" s="64" t="s">
        <v>189</v>
      </c>
      <c r="B165" s="65"/>
      <c r="C165" s="137" t="s">
        <v>225</v>
      </c>
      <c r="D165" s="138"/>
      <c r="E165" s="139" t="s">
        <v>200</v>
      </c>
      <c r="F165" s="140"/>
      <c r="G165" s="64" t="s">
        <v>265</v>
      </c>
      <c r="H165" s="65"/>
      <c r="I165" s="141" t="s">
        <v>190</v>
      </c>
      <c r="J165" s="141" t="s">
        <v>191</v>
      </c>
    </row>
    <row r="166" spans="1:10" ht="40.5" customHeight="1" x14ac:dyDescent="0.3">
      <c r="A166" s="58" t="s">
        <v>194</v>
      </c>
      <c r="B166" s="59"/>
      <c r="C166" s="47">
        <v>5.15</v>
      </c>
      <c r="D166" s="49"/>
      <c r="E166" s="92"/>
      <c r="F166" s="93"/>
      <c r="G166" s="47">
        <v>390.3</v>
      </c>
      <c r="H166" s="49"/>
      <c r="I166" s="19">
        <v>0</v>
      </c>
      <c r="J166" s="29">
        <f>C166*G166</f>
        <v>2010.0450000000003</v>
      </c>
    </row>
    <row r="167" spans="1:10" ht="39.75" customHeight="1" x14ac:dyDescent="0.3">
      <c r="A167" s="58" t="s">
        <v>195</v>
      </c>
      <c r="B167" s="59"/>
      <c r="C167" s="47"/>
      <c r="D167" s="49"/>
      <c r="E167" s="92">
        <v>5.62</v>
      </c>
      <c r="F167" s="93"/>
      <c r="G167" s="47">
        <v>390.3</v>
      </c>
      <c r="H167" s="49"/>
      <c r="I167" s="19">
        <v>0</v>
      </c>
      <c r="J167" s="29">
        <f>E167*G167</f>
        <v>2193.4860000000003</v>
      </c>
    </row>
    <row r="168" spans="1:10" ht="20.25" x14ac:dyDescent="0.3">
      <c r="A168" s="64"/>
      <c r="B168" s="65"/>
      <c r="C168" s="47"/>
      <c r="D168" s="49"/>
      <c r="E168" s="92"/>
      <c r="F168" s="93"/>
      <c r="G168" s="47"/>
      <c r="H168" s="49"/>
      <c r="I168" s="19"/>
      <c r="J168" s="38">
        <v>4203.54</v>
      </c>
    </row>
    <row r="169" spans="1:10" ht="24" customHeight="1" x14ac:dyDescent="0.25">
      <c r="A169" s="116" t="s">
        <v>231</v>
      </c>
      <c r="B169" s="116"/>
      <c r="C169" s="116"/>
      <c r="D169" s="116"/>
      <c r="E169" s="116"/>
      <c r="F169" s="116"/>
      <c r="G169" s="116"/>
      <c r="H169" s="116"/>
      <c r="I169" s="116"/>
      <c r="J169" s="116"/>
    </row>
    <row r="170" spans="1:10" ht="42.75" customHeight="1" x14ac:dyDescent="0.25">
      <c r="A170" s="64" t="s">
        <v>189</v>
      </c>
      <c r="B170" s="65"/>
      <c r="C170" s="137" t="s">
        <v>225</v>
      </c>
      <c r="D170" s="138"/>
      <c r="E170" s="139" t="s">
        <v>200</v>
      </c>
      <c r="F170" s="140"/>
      <c r="G170" s="64" t="s">
        <v>265</v>
      </c>
      <c r="H170" s="65"/>
      <c r="I170" s="141" t="s">
        <v>190</v>
      </c>
      <c r="J170" s="141" t="s">
        <v>191</v>
      </c>
    </row>
    <row r="171" spans="1:10" ht="64.5" customHeight="1" x14ac:dyDescent="0.3">
      <c r="A171" s="58" t="s">
        <v>221</v>
      </c>
      <c r="B171" s="59"/>
      <c r="C171" s="47">
        <v>7.8330000000000002</v>
      </c>
      <c r="D171" s="49"/>
      <c r="E171" s="92"/>
      <c r="F171" s="93"/>
      <c r="G171" s="142">
        <v>22680</v>
      </c>
      <c r="H171" s="143"/>
      <c r="I171" s="19">
        <v>35539.56</v>
      </c>
      <c r="J171" s="29">
        <v>213192</v>
      </c>
    </row>
    <row r="172" spans="1:10" ht="61.5" customHeight="1" x14ac:dyDescent="0.3">
      <c r="A172" s="58" t="s">
        <v>222</v>
      </c>
      <c r="B172" s="59"/>
      <c r="C172" s="47">
        <v>6.8330000000000002</v>
      </c>
      <c r="D172" s="49"/>
      <c r="E172" s="92"/>
      <c r="F172" s="93"/>
      <c r="G172" s="142">
        <v>20</v>
      </c>
      <c r="H172" s="143"/>
      <c r="I172" s="19">
        <v>27.34</v>
      </c>
      <c r="J172" s="29">
        <v>164</v>
      </c>
    </row>
    <row r="173" spans="1:10" ht="64.5" customHeight="1" x14ac:dyDescent="0.3">
      <c r="A173" s="58" t="s">
        <v>266</v>
      </c>
      <c r="B173" s="59"/>
      <c r="C173" s="47"/>
      <c r="D173" s="49"/>
      <c r="E173" s="144">
        <v>8.548</v>
      </c>
      <c r="F173" s="145"/>
      <c r="G173" s="142">
        <v>22680</v>
      </c>
      <c r="H173" s="143"/>
      <c r="I173" s="29">
        <v>38775.18</v>
      </c>
      <c r="J173" s="29">
        <v>232651.06</v>
      </c>
    </row>
    <row r="174" spans="1:10" ht="61.5" customHeight="1" x14ac:dyDescent="0.3">
      <c r="A174" s="58" t="s">
        <v>267</v>
      </c>
      <c r="B174" s="59"/>
      <c r="C174" s="47"/>
      <c r="D174" s="49"/>
      <c r="E174" s="144">
        <v>7.4580000000000002</v>
      </c>
      <c r="F174" s="145"/>
      <c r="G174" s="142">
        <v>25</v>
      </c>
      <c r="H174" s="143"/>
      <c r="I174" s="19">
        <v>37.299999999999997</v>
      </c>
      <c r="J174" s="29">
        <v>223.75</v>
      </c>
    </row>
    <row r="175" spans="1:10" ht="20.25" x14ac:dyDescent="0.3">
      <c r="A175" s="64"/>
      <c r="B175" s="65"/>
      <c r="C175" s="47"/>
      <c r="D175" s="49"/>
      <c r="E175" s="92"/>
      <c r="F175" s="93"/>
      <c r="G175" s="47"/>
      <c r="H175" s="49"/>
      <c r="I175" s="19"/>
      <c r="J175" s="38">
        <f>J171+J172++J173+J174</f>
        <v>446230.81</v>
      </c>
    </row>
    <row r="176" spans="1:10" ht="20.25" x14ac:dyDescent="0.3">
      <c r="A176" s="115"/>
      <c r="B176" s="115"/>
      <c r="C176" s="126"/>
      <c r="D176" s="126"/>
      <c r="E176" s="146"/>
      <c r="F176" s="146"/>
      <c r="G176" s="126"/>
      <c r="H176" s="126"/>
      <c r="I176" s="147"/>
      <c r="J176" s="148"/>
    </row>
    <row r="177" spans="1:10" ht="27" customHeight="1" x14ac:dyDescent="0.25">
      <c r="A177" s="116" t="s">
        <v>228</v>
      </c>
      <c r="B177" s="116"/>
      <c r="C177" s="116"/>
      <c r="D177" s="116"/>
      <c r="E177" s="116"/>
      <c r="F177" s="116"/>
      <c r="G177" s="116"/>
      <c r="H177" s="116"/>
      <c r="I177" s="116"/>
      <c r="J177" s="116"/>
    </row>
    <row r="178" spans="1:10" ht="27" customHeight="1" x14ac:dyDescent="0.25">
      <c r="A178" s="116" t="s">
        <v>227</v>
      </c>
      <c r="B178" s="116"/>
      <c r="C178" s="116"/>
      <c r="D178" s="116"/>
      <c r="E178" s="116"/>
      <c r="F178" s="116"/>
      <c r="G178" s="116"/>
      <c r="H178" s="116"/>
      <c r="I178" s="116"/>
      <c r="J178" s="116"/>
    </row>
    <row r="179" spans="1:10" ht="45" customHeight="1" x14ac:dyDescent="0.25">
      <c r="A179" s="64" t="s">
        <v>189</v>
      </c>
      <c r="B179" s="65"/>
      <c r="C179" s="64" t="s">
        <v>225</v>
      </c>
      <c r="D179" s="65"/>
      <c r="E179" s="149" t="s">
        <v>200</v>
      </c>
      <c r="F179" s="150"/>
      <c r="G179" s="64" t="s">
        <v>268</v>
      </c>
      <c r="H179" s="65"/>
      <c r="I179" s="119" t="s">
        <v>190</v>
      </c>
      <c r="J179" s="119" t="s">
        <v>191</v>
      </c>
    </row>
    <row r="180" spans="1:10" ht="65.25" customHeight="1" x14ac:dyDescent="0.3">
      <c r="A180" s="58" t="s">
        <v>223</v>
      </c>
      <c r="B180" s="59"/>
      <c r="C180" s="47">
        <v>1676.19</v>
      </c>
      <c r="D180" s="49"/>
      <c r="E180" s="92"/>
      <c r="F180" s="93"/>
      <c r="G180" s="47">
        <v>30</v>
      </c>
      <c r="H180" s="49"/>
      <c r="I180" s="19">
        <f>C180*G180*20%</f>
        <v>10057.140000000001</v>
      </c>
      <c r="J180" s="29">
        <f>C180*G180+I180</f>
        <v>60342.840000000004</v>
      </c>
    </row>
    <row r="181" spans="1:10" ht="64.5" customHeight="1" x14ac:dyDescent="0.3">
      <c r="A181" s="58" t="s">
        <v>224</v>
      </c>
      <c r="B181" s="59"/>
      <c r="C181" s="47"/>
      <c r="D181" s="49"/>
      <c r="E181" s="92">
        <v>1828.72</v>
      </c>
      <c r="F181" s="93"/>
      <c r="G181" s="47">
        <v>30</v>
      </c>
      <c r="H181" s="49"/>
      <c r="I181" s="19">
        <f>E181*G181*20%</f>
        <v>10972.32</v>
      </c>
      <c r="J181" s="29">
        <f>E181*G181+I181</f>
        <v>65833.919999999998</v>
      </c>
    </row>
    <row r="182" spans="1:10" ht="20.25" x14ac:dyDescent="0.3">
      <c r="A182" s="82" t="s">
        <v>85</v>
      </c>
      <c r="B182" s="84"/>
      <c r="C182" s="47"/>
      <c r="D182" s="49"/>
      <c r="E182" s="92"/>
      <c r="F182" s="93"/>
      <c r="G182" s="47"/>
      <c r="H182" s="49"/>
      <c r="I182" s="19"/>
      <c r="J182" s="38">
        <f>J180+J181</f>
        <v>126176.76000000001</v>
      </c>
    </row>
    <row r="183" spans="1:10" ht="20.25" customHeight="1" x14ac:dyDescent="0.3">
      <c r="A183" s="64" t="s">
        <v>189</v>
      </c>
      <c r="B183" s="65"/>
      <c r="C183" s="47" t="s">
        <v>225</v>
      </c>
      <c r="D183" s="49"/>
      <c r="E183" s="92" t="s">
        <v>200</v>
      </c>
      <c r="F183" s="93"/>
      <c r="G183" s="47" t="s">
        <v>269</v>
      </c>
      <c r="H183" s="49"/>
      <c r="I183" s="151" t="s">
        <v>190</v>
      </c>
      <c r="J183" s="151" t="s">
        <v>191</v>
      </c>
    </row>
    <row r="184" spans="1:10" ht="42" customHeight="1" x14ac:dyDescent="0.3">
      <c r="A184" s="58" t="s">
        <v>196</v>
      </c>
      <c r="B184" s="59"/>
      <c r="C184" s="47">
        <v>27.65</v>
      </c>
      <c r="D184" s="49"/>
      <c r="E184" s="92"/>
      <c r="F184" s="93"/>
      <c r="G184" s="47">
        <v>2.875</v>
      </c>
      <c r="H184" s="49"/>
      <c r="I184" s="152">
        <v>15.9</v>
      </c>
      <c r="J184" s="29">
        <f>C184*G184+I184</f>
        <v>95.393749999999997</v>
      </c>
    </row>
    <row r="185" spans="1:10" ht="41.25" customHeight="1" x14ac:dyDescent="0.3">
      <c r="A185" s="58" t="s">
        <v>197</v>
      </c>
      <c r="B185" s="59"/>
      <c r="C185" s="47"/>
      <c r="D185" s="49"/>
      <c r="E185" s="92">
        <v>30.17</v>
      </c>
      <c r="F185" s="93"/>
      <c r="G185" s="47">
        <v>2.875</v>
      </c>
      <c r="H185" s="49"/>
      <c r="I185" s="19">
        <v>17.350000000000001</v>
      </c>
      <c r="J185" s="29">
        <f>E185*G185+I185</f>
        <v>104.08875</v>
      </c>
    </row>
    <row r="186" spans="1:10" ht="20.25" x14ac:dyDescent="0.3">
      <c r="A186" s="82" t="s">
        <v>85</v>
      </c>
      <c r="B186" s="84"/>
      <c r="C186" s="47"/>
      <c r="D186" s="49"/>
      <c r="E186" s="92"/>
      <c r="F186" s="93"/>
      <c r="G186" s="47"/>
      <c r="H186" s="49"/>
      <c r="I186" s="19"/>
      <c r="J186" s="38">
        <f>J184+J185</f>
        <v>199.48250000000002</v>
      </c>
    </row>
    <row r="187" spans="1:10" ht="27" customHeight="1" x14ac:dyDescent="0.25">
      <c r="A187" s="116" t="s">
        <v>232</v>
      </c>
      <c r="B187" s="116"/>
      <c r="C187" s="116"/>
      <c r="D187" s="116"/>
      <c r="E187" s="116"/>
      <c r="F187" s="116"/>
      <c r="G187" s="116"/>
      <c r="H187" s="116"/>
      <c r="I187" s="116"/>
      <c r="J187" s="116"/>
    </row>
    <row r="188" spans="1:10" ht="42" customHeight="1" x14ac:dyDescent="0.25">
      <c r="A188" s="64" t="s">
        <v>189</v>
      </c>
      <c r="B188" s="65"/>
      <c r="C188" s="64" t="s">
        <v>225</v>
      </c>
      <c r="D188" s="65"/>
      <c r="E188" s="149" t="s">
        <v>200</v>
      </c>
      <c r="F188" s="150"/>
      <c r="G188" s="64" t="s">
        <v>268</v>
      </c>
      <c r="H188" s="65"/>
      <c r="I188" s="119" t="s">
        <v>190</v>
      </c>
      <c r="J188" s="119" t="s">
        <v>191</v>
      </c>
    </row>
    <row r="189" spans="1:10" ht="65.25" customHeight="1" x14ac:dyDescent="0.3">
      <c r="A189" s="58" t="s">
        <v>223</v>
      </c>
      <c r="B189" s="59"/>
      <c r="C189" s="47">
        <v>1905.99</v>
      </c>
      <c r="D189" s="49"/>
      <c r="E189" s="92"/>
      <c r="F189" s="93"/>
      <c r="G189" s="47">
        <v>19.5</v>
      </c>
      <c r="H189" s="49"/>
      <c r="I189" s="152">
        <f>C189*G189*20%</f>
        <v>7433.3610000000008</v>
      </c>
      <c r="J189" s="29">
        <f>C189*G189+I189</f>
        <v>44600.165999999997</v>
      </c>
    </row>
    <row r="190" spans="1:10" ht="64.5" customHeight="1" x14ac:dyDescent="0.3">
      <c r="A190" s="58" t="s">
        <v>224</v>
      </c>
      <c r="B190" s="59"/>
      <c r="C190" s="47"/>
      <c r="D190" s="49"/>
      <c r="E190" s="92">
        <v>2079.44</v>
      </c>
      <c r="F190" s="93"/>
      <c r="G190" s="47">
        <v>19.5</v>
      </c>
      <c r="H190" s="49"/>
      <c r="I190" s="152">
        <f>E190*G190*20%</f>
        <v>8109.8160000000007</v>
      </c>
      <c r="J190" s="29">
        <f>E190*G190+I190</f>
        <v>48658.896000000001</v>
      </c>
    </row>
    <row r="191" spans="1:10" ht="20.25" x14ac:dyDescent="0.3">
      <c r="A191" s="82" t="s">
        <v>85</v>
      </c>
      <c r="B191" s="84"/>
      <c r="C191" s="47"/>
      <c r="D191" s="49"/>
      <c r="E191" s="92"/>
      <c r="F191" s="93"/>
      <c r="G191" s="47"/>
      <c r="H191" s="49"/>
      <c r="I191" s="19"/>
      <c r="J191" s="38">
        <f>J189+J190</f>
        <v>93259.062000000005</v>
      </c>
    </row>
    <row r="192" spans="1:10" ht="20.25" customHeight="1" x14ac:dyDescent="0.3">
      <c r="A192" s="64" t="s">
        <v>189</v>
      </c>
      <c r="B192" s="65"/>
      <c r="C192" s="47" t="s">
        <v>225</v>
      </c>
      <c r="D192" s="49"/>
      <c r="E192" s="92" t="s">
        <v>200</v>
      </c>
      <c r="F192" s="93"/>
      <c r="G192" s="47" t="s">
        <v>269</v>
      </c>
      <c r="H192" s="49"/>
      <c r="I192" s="151" t="s">
        <v>190</v>
      </c>
      <c r="J192" s="151" t="s">
        <v>191</v>
      </c>
    </row>
    <row r="193" spans="1:10" ht="60" customHeight="1" x14ac:dyDescent="0.3">
      <c r="A193" s="58" t="s">
        <v>242</v>
      </c>
      <c r="B193" s="59"/>
      <c r="C193" s="47">
        <v>19.37</v>
      </c>
      <c r="D193" s="49"/>
      <c r="E193" s="92"/>
      <c r="F193" s="93"/>
      <c r="G193" s="47">
        <v>4.45</v>
      </c>
      <c r="H193" s="49"/>
      <c r="I193" s="152">
        <f>C193*G193*20%</f>
        <v>17.239300000000004</v>
      </c>
      <c r="J193" s="29">
        <f>C193*G193+I193</f>
        <v>103.43580000000001</v>
      </c>
    </row>
    <row r="194" spans="1:10" ht="63" customHeight="1" x14ac:dyDescent="0.3">
      <c r="A194" s="58" t="s">
        <v>243</v>
      </c>
      <c r="B194" s="59"/>
      <c r="C194" s="47"/>
      <c r="D194" s="49"/>
      <c r="E194" s="92">
        <v>21.13</v>
      </c>
      <c r="F194" s="93"/>
      <c r="G194" s="47">
        <v>4.45</v>
      </c>
      <c r="H194" s="49"/>
      <c r="I194" s="152">
        <f>E194*G194*20%</f>
        <v>18.805699999999998</v>
      </c>
      <c r="J194" s="29">
        <v>112.84</v>
      </c>
    </row>
    <row r="195" spans="1:10" ht="20.25" x14ac:dyDescent="0.3">
      <c r="A195" s="82" t="s">
        <v>85</v>
      </c>
      <c r="B195" s="84"/>
      <c r="C195" s="47"/>
      <c r="D195" s="49"/>
      <c r="E195" s="92"/>
      <c r="F195" s="93"/>
      <c r="G195" s="47"/>
      <c r="H195" s="49"/>
      <c r="I195" s="19"/>
      <c r="J195" s="38">
        <f>J193+J194</f>
        <v>216.2758</v>
      </c>
    </row>
    <row r="196" spans="1:10" ht="20.25" x14ac:dyDescent="0.3">
      <c r="A196" s="98"/>
      <c r="B196" s="98"/>
      <c r="C196" s="43"/>
      <c r="D196" s="43"/>
      <c r="E196" s="43"/>
      <c r="F196" s="43"/>
      <c r="G196" s="43"/>
      <c r="H196" s="45"/>
      <c r="I196" s="45"/>
      <c r="J196" s="101"/>
    </row>
    <row r="197" spans="1:10" ht="27" customHeight="1" x14ac:dyDescent="0.25">
      <c r="A197" s="53" t="s">
        <v>233</v>
      </c>
      <c r="B197" s="53"/>
      <c r="C197" s="53"/>
      <c r="D197" s="53"/>
      <c r="E197" s="53"/>
      <c r="F197" s="53"/>
      <c r="G197" s="53"/>
      <c r="H197" s="53"/>
      <c r="I197" s="53"/>
      <c r="J197" s="53"/>
    </row>
    <row r="198" spans="1:10" ht="27" customHeight="1" x14ac:dyDescent="0.25">
      <c r="A198" s="53" t="s">
        <v>234</v>
      </c>
      <c r="B198" s="53"/>
      <c r="C198" s="53"/>
      <c r="D198" s="53"/>
      <c r="E198" s="53"/>
      <c r="F198" s="53"/>
      <c r="G198" s="53"/>
      <c r="H198" s="53"/>
      <c r="I198" s="53"/>
      <c r="J198" s="53"/>
    </row>
    <row r="199" spans="1:10" ht="39" customHeight="1" x14ac:dyDescent="0.25">
      <c r="A199" s="137" t="s">
        <v>189</v>
      </c>
      <c r="B199" s="138"/>
      <c r="C199" s="137" t="s">
        <v>225</v>
      </c>
      <c r="D199" s="138"/>
      <c r="E199" s="139" t="s">
        <v>200</v>
      </c>
      <c r="F199" s="140"/>
      <c r="G199" s="64" t="s">
        <v>268</v>
      </c>
      <c r="H199" s="65"/>
      <c r="I199" s="141" t="s">
        <v>190</v>
      </c>
      <c r="J199" s="141" t="s">
        <v>191</v>
      </c>
    </row>
    <row r="200" spans="1:10" ht="57.75" customHeight="1" x14ac:dyDescent="0.3">
      <c r="A200" s="58" t="s">
        <v>244</v>
      </c>
      <c r="B200" s="59"/>
      <c r="C200" s="47">
        <v>2011.43</v>
      </c>
      <c r="D200" s="49"/>
      <c r="E200" s="92"/>
      <c r="F200" s="93"/>
      <c r="G200" s="47">
        <v>0.25742399999999999</v>
      </c>
      <c r="H200" s="49"/>
      <c r="I200" s="19">
        <v>0</v>
      </c>
      <c r="J200" s="29">
        <f>C200*G200</f>
        <v>517.79035632</v>
      </c>
    </row>
    <row r="201" spans="1:10" ht="61.5" customHeight="1" x14ac:dyDescent="0.3">
      <c r="A201" s="58" t="s">
        <v>245</v>
      </c>
      <c r="B201" s="59"/>
      <c r="C201" s="47"/>
      <c r="D201" s="49"/>
      <c r="E201" s="92">
        <v>2194.4699999999998</v>
      </c>
      <c r="F201" s="93"/>
      <c r="G201" s="47">
        <v>0.25742399999999999</v>
      </c>
      <c r="H201" s="49"/>
      <c r="I201" s="19">
        <v>0</v>
      </c>
      <c r="J201" s="29">
        <f>E201*G201</f>
        <v>564.90924527999994</v>
      </c>
    </row>
    <row r="202" spans="1:10" ht="20.25" x14ac:dyDescent="0.3">
      <c r="A202" s="82" t="s">
        <v>85</v>
      </c>
      <c r="B202" s="84"/>
      <c r="C202" s="47"/>
      <c r="D202" s="49"/>
      <c r="E202" s="92"/>
      <c r="F202" s="93"/>
      <c r="G202" s="47"/>
      <c r="H202" s="49"/>
      <c r="I202" s="19"/>
      <c r="J202" s="38">
        <f>J200+J201</f>
        <v>1082.6996015999998</v>
      </c>
    </row>
    <row r="203" spans="1:10" ht="27" customHeight="1" x14ac:dyDescent="0.25">
      <c r="A203" s="53" t="s">
        <v>235</v>
      </c>
      <c r="B203" s="53"/>
      <c r="C203" s="53"/>
      <c r="D203" s="53"/>
      <c r="E203" s="53"/>
      <c r="F203" s="53"/>
      <c r="G203" s="53"/>
      <c r="H203" s="53"/>
      <c r="I203" s="53"/>
      <c r="J203" s="53"/>
    </row>
    <row r="204" spans="1:10" ht="20.25" customHeight="1" x14ac:dyDescent="0.3">
      <c r="A204" s="64" t="s">
        <v>189</v>
      </c>
      <c r="B204" s="65"/>
      <c r="C204" s="47" t="s">
        <v>225</v>
      </c>
      <c r="D204" s="49"/>
      <c r="E204" s="92" t="s">
        <v>200</v>
      </c>
      <c r="F204" s="93"/>
      <c r="G204" s="47" t="s">
        <v>269</v>
      </c>
      <c r="H204" s="49"/>
      <c r="I204" s="151" t="s">
        <v>190</v>
      </c>
      <c r="J204" s="151" t="s">
        <v>191</v>
      </c>
    </row>
    <row r="205" spans="1:10" ht="45" customHeight="1" x14ac:dyDescent="0.3">
      <c r="A205" s="58" t="s">
        <v>246</v>
      </c>
      <c r="B205" s="59"/>
      <c r="C205" s="47">
        <v>33.18</v>
      </c>
      <c r="D205" s="49"/>
      <c r="E205" s="92"/>
      <c r="F205" s="93"/>
      <c r="G205" s="47">
        <v>4.38</v>
      </c>
      <c r="H205" s="49"/>
      <c r="I205" s="152">
        <v>0</v>
      </c>
      <c r="J205" s="29">
        <f>C205*G205+I205</f>
        <v>145.32839999999999</v>
      </c>
    </row>
    <row r="206" spans="1:10" ht="41.25" customHeight="1" x14ac:dyDescent="0.3">
      <c r="A206" s="58" t="s">
        <v>237</v>
      </c>
      <c r="B206" s="59"/>
      <c r="C206" s="47"/>
      <c r="D206" s="49"/>
      <c r="E206" s="92">
        <v>36.200000000000003</v>
      </c>
      <c r="F206" s="93"/>
      <c r="G206" s="47">
        <v>4.38</v>
      </c>
      <c r="H206" s="49"/>
      <c r="I206" s="152">
        <v>0</v>
      </c>
      <c r="J206" s="29">
        <f>E206*G206</f>
        <v>158.55600000000001</v>
      </c>
    </row>
    <row r="207" spans="1:10" ht="20.25" x14ac:dyDescent="0.3">
      <c r="A207" s="82" t="s">
        <v>85</v>
      </c>
      <c r="B207" s="84"/>
      <c r="C207" s="47"/>
      <c r="D207" s="49"/>
      <c r="E207" s="92"/>
      <c r="F207" s="93"/>
      <c r="G207" s="47"/>
      <c r="H207" s="49"/>
      <c r="I207" s="19"/>
      <c r="J207" s="38">
        <f>J205+J206</f>
        <v>303.88440000000003</v>
      </c>
    </row>
    <row r="208" spans="1:10" ht="27" customHeight="1" x14ac:dyDescent="0.25">
      <c r="A208" s="53" t="s">
        <v>238</v>
      </c>
      <c r="B208" s="53"/>
      <c r="C208" s="53"/>
      <c r="D208" s="53"/>
      <c r="E208" s="53"/>
      <c r="F208" s="53"/>
      <c r="G208" s="53"/>
      <c r="H208" s="53"/>
      <c r="I208" s="53"/>
      <c r="J208" s="53"/>
    </row>
    <row r="209" spans="1:10" ht="43.5" customHeight="1" x14ac:dyDescent="0.25">
      <c r="A209" s="64" t="s">
        <v>189</v>
      </c>
      <c r="B209" s="65"/>
      <c r="C209" s="64" t="s">
        <v>225</v>
      </c>
      <c r="D209" s="65"/>
      <c r="E209" s="149" t="s">
        <v>200</v>
      </c>
      <c r="F209" s="150"/>
      <c r="G209" s="64" t="s">
        <v>268</v>
      </c>
      <c r="H209" s="65"/>
      <c r="I209" s="119" t="s">
        <v>190</v>
      </c>
      <c r="J209" s="119" t="s">
        <v>191</v>
      </c>
    </row>
    <row r="210" spans="1:10" ht="45" customHeight="1" x14ac:dyDescent="0.3">
      <c r="A210" s="58" t="s">
        <v>198</v>
      </c>
      <c r="B210" s="59"/>
      <c r="C210" s="47">
        <v>1676.19</v>
      </c>
      <c r="D210" s="49"/>
      <c r="E210" s="92"/>
      <c r="F210" s="93"/>
      <c r="G210" s="47">
        <v>2.12</v>
      </c>
      <c r="H210" s="49"/>
      <c r="I210" s="152">
        <v>710.7</v>
      </c>
      <c r="J210" s="29">
        <f>C210*G210+I210</f>
        <v>4264.2228000000005</v>
      </c>
    </row>
    <row r="211" spans="1:10" ht="41.25" customHeight="1" x14ac:dyDescent="0.3">
      <c r="A211" s="58" t="s">
        <v>199</v>
      </c>
      <c r="B211" s="59"/>
      <c r="C211" s="47"/>
      <c r="D211" s="49"/>
      <c r="E211" s="92">
        <v>1828.72</v>
      </c>
      <c r="F211" s="93"/>
      <c r="G211" s="47">
        <v>2.12</v>
      </c>
      <c r="H211" s="49"/>
      <c r="I211" s="19">
        <v>775.38</v>
      </c>
      <c r="J211" s="29">
        <f>E211*G211+I211</f>
        <v>4652.2664000000004</v>
      </c>
    </row>
    <row r="212" spans="1:10" ht="20.25" x14ac:dyDescent="0.3">
      <c r="A212" s="82" t="s">
        <v>85</v>
      </c>
      <c r="B212" s="84"/>
      <c r="C212" s="47"/>
      <c r="D212" s="49"/>
      <c r="E212" s="92"/>
      <c r="F212" s="93"/>
      <c r="G212" s="47"/>
      <c r="H212" s="49"/>
      <c r="I212" s="19"/>
      <c r="J212" s="38">
        <f>J210+J211</f>
        <v>8916.4892</v>
      </c>
    </row>
    <row r="213" spans="1:10" ht="27" customHeight="1" x14ac:dyDescent="0.25">
      <c r="A213" s="53" t="s">
        <v>239</v>
      </c>
      <c r="B213" s="53"/>
      <c r="C213" s="53"/>
      <c r="D213" s="53"/>
      <c r="E213" s="53"/>
      <c r="F213" s="53"/>
      <c r="G213" s="53"/>
      <c r="H213" s="53"/>
      <c r="I213" s="53"/>
      <c r="J213" s="53"/>
    </row>
    <row r="214" spans="1:10" ht="20.25" customHeight="1" x14ac:dyDescent="0.3">
      <c r="A214" s="64" t="s">
        <v>189</v>
      </c>
      <c r="B214" s="65"/>
      <c r="C214" s="47" t="s">
        <v>225</v>
      </c>
      <c r="D214" s="49"/>
      <c r="E214" s="92" t="s">
        <v>200</v>
      </c>
      <c r="F214" s="93"/>
      <c r="G214" s="47" t="s">
        <v>269</v>
      </c>
      <c r="H214" s="49"/>
      <c r="I214" s="151" t="s">
        <v>190</v>
      </c>
      <c r="J214" s="151" t="s">
        <v>191</v>
      </c>
    </row>
    <row r="215" spans="1:10" ht="45" customHeight="1" x14ac:dyDescent="0.3">
      <c r="A215" s="58" t="s">
        <v>236</v>
      </c>
      <c r="B215" s="59"/>
      <c r="C215" s="47">
        <v>27.65</v>
      </c>
      <c r="D215" s="49"/>
      <c r="E215" s="92"/>
      <c r="F215" s="93"/>
      <c r="G215" s="47">
        <v>36</v>
      </c>
      <c r="H215" s="49"/>
      <c r="I215" s="19">
        <v>199.08</v>
      </c>
      <c r="J215" s="29">
        <f>C215*G215+I215</f>
        <v>1194.48</v>
      </c>
    </row>
    <row r="216" spans="1:10" ht="41.25" customHeight="1" x14ac:dyDescent="0.3">
      <c r="A216" s="58" t="s">
        <v>237</v>
      </c>
      <c r="B216" s="59"/>
      <c r="C216" s="47"/>
      <c r="D216" s="49"/>
      <c r="E216" s="92">
        <v>30.17</v>
      </c>
      <c r="F216" s="93"/>
      <c r="G216" s="47">
        <v>36</v>
      </c>
      <c r="H216" s="49"/>
      <c r="I216" s="19">
        <v>217.22</v>
      </c>
      <c r="J216" s="29">
        <f>E216*G216+I216</f>
        <v>1303.3400000000001</v>
      </c>
    </row>
    <row r="217" spans="1:10" ht="20.25" x14ac:dyDescent="0.3">
      <c r="A217" s="82" t="s">
        <v>85</v>
      </c>
      <c r="B217" s="84"/>
      <c r="C217" s="47"/>
      <c r="D217" s="49"/>
      <c r="E217" s="92"/>
      <c r="F217" s="93"/>
      <c r="G217" s="47"/>
      <c r="H217" s="49"/>
      <c r="I217" s="19"/>
      <c r="J217" s="38">
        <f>J215+J216</f>
        <v>2497.8200000000002</v>
      </c>
    </row>
    <row r="218" spans="1:10" ht="27" customHeight="1" x14ac:dyDescent="0.25">
      <c r="A218" s="53" t="s">
        <v>240</v>
      </c>
      <c r="B218" s="53"/>
      <c r="C218" s="53"/>
      <c r="D218" s="53"/>
      <c r="E218" s="53"/>
      <c r="F218" s="53"/>
      <c r="G218" s="53"/>
      <c r="H218" s="53"/>
      <c r="I218" s="53"/>
      <c r="J218" s="53"/>
    </row>
    <row r="219" spans="1:10" ht="41.25" customHeight="1" x14ac:dyDescent="0.25">
      <c r="A219" s="64" t="s">
        <v>189</v>
      </c>
      <c r="B219" s="65"/>
      <c r="C219" s="64" t="s">
        <v>225</v>
      </c>
      <c r="D219" s="65"/>
      <c r="E219" s="149" t="s">
        <v>200</v>
      </c>
      <c r="F219" s="150"/>
      <c r="G219" s="64" t="s">
        <v>268</v>
      </c>
      <c r="H219" s="65"/>
      <c r="I219" s="119" t="s">
        <v>190</v>
      </c>
      <c r="J219" s="119" t="s">
        <v>191</v>
      </c>
    </row>
    <row r="220" spans="1:10" ht="45" customHeight="1" x14ac:dyDescent="0.3">
      <c r="A220" s="58" t="s">
        <v>198</v>
      </c>
      <c r="B220" s="59"/>
      <c r="C220" s="47">
        <v>1905.99</v>
      </c>
      <c r="D220" s="49"/>
      <c r="E220" s="92"/>
      <c r="F220" s="93"/>
      <c r="G220" s="47">
        <v>0.56699999999999995</v>
      </c>
      <c r="H220" s="49"/>
      <c r="I220" s="152">
        <v>216.14</v>
      </c>
      <c r="J220" s="29">
        <v>1296.8399999999999</v>
      </c>
    </row>
    <row r="221" spans="1:10" ht="41.25" customHeight="1" x14ac:dyDescent="0.3">
      <c r="A221" s="58" t="s">
        <v>199</v>
      </c>
      <c r="B221" s="59"/>
      <c r="C221" s="47"/>
      <c r="D221" s="49"/>
      <c r="E221" s="92">
        <v>2079.44</v>
      </c>
      <c r="F221" s="93"/>
      <c r="G221" s="47">
        <v>0.56699999999999995</v>
      </c>
      <c r="H221" s="49"/>
      <c r="I221" s="19">
        <v>235.81</v>
      </c>
      <c r="J221" s="29">
        <f>E221*G221+I221</f>
        <v>1414.8524799999998</v>
      </c>
    </row>
    <row r="222" spans="1:10" ht="20.25" x14ac:dyDescent="0.3">
      <c r="A222" s="82" t="s">
        <v>85</v>
      </c>
      <c r="B222" s="84"/>
      <c r="C222" s="47"/>
      <c r="D222" s="49"/>
      <c r="E222" s="92"/>
      <c r="F222" s="93"/>
      <c r="G222" s="47"/>
      <c r="H222" s="49"/>
      <c r="I222" s="19"/>
      <c r="J222" s="38">
        <f>J220+J221</f>
        <v>2711.6924799999997</v>
      </c>
    </row>
    <row r="223" spans="1:10" ht="27" customHeight="1" x14ac:dyDescent="0.25">
      <c r="A223" s="53" t="s">
        <v>241</v>
      </c>
      <c r="B223" s="53"/>
      <c r="C223" s="53"/>
      <c r="D223" s="53"/>
      <c r="E223" s="53"/>
      <c r="F223" s="53"/>
      <c r="G223" s="53"/>
      <c r="H223" s="53"/>
      <c r="I223" s="53"/>
      <c r="J223" s="53"/>
    </row>
    <row r="224" spans="1:10" ht="21.75" customHeight="1" x14ac:dyDescent="0.3">
      <c r="A224" s="64" t="s">
        <v>189</v>
      </c>
      <c r="B224" s="65"/>
      <c r="C224" s="47" t="s">
        <v>225</v>
      </c>
      <c r="D224" s="49"/>
      <c r="E224" s="92" t="s">
        <v>200</v>
      </c>
      <c r="F224" s="93"/>
      <c r="G224" s="47" t="s">
        <v>269</v>
      </c>
      <c r="H224" s="49"/>
      <c r="I224" s="151" t="s">
        <v>190</v>
      </c>
      <c r="J224" s="151" t="s">
        <v>191</v>
      </c>
    </row>
    <row r="225" spans="1:10" ht="42" customHeight="1" x14ac:dyDescent="0.3">
      <c r="A225" s="58" t="s">
        <v>246</v>
      </c>
      <c r="B225" s="59"/>
      <c r="C225" s="47">
        <v>19.37</v>
      </c>
      <c r="D225" s="49"/>
      <c r="E225" s="92"/>
      <c r="F225" s="93"/>
      <c r="G225" s="47">
        <v>6</v>
      </c>
      <c r="H225" s="49"/>
      <c r="I225" s="19">
        <v>23.24</v>
      </c>
      <c r="J225" s="29">
        <f>C225*G225+I225</f>
        <v>139.46</v>
      </c>
    </row>
    <row r="226" spans="1:10" ht="41.25" customHeight="1" x14ac:dyDescent="0.3">
      <c r="A226" s="58" t="s">
        <v>247</v>
      </c>
      <c r="B226" s="59"/>
      <c r="C226" s="47"/>
      <c r="D226" s="49"/>
      <c r="E226" s="92">
        <v>21.13</v>
      </c>
      <c r="F226" s="93"/>
      <c r="G226" s="47">
        <v>6</v>
      </c>
      <c r="H226" s="49"/>
      <c r="I226" s="19">
        <v>25.36</v>
      </c>
      <c r="J226" s="29">
        <f>E226*G226+I226</f>
        <v>152.13999999999999</v>
      </c>
    </row>
    <row r="227" spans="1:10" ht="20.25" x14ac:dyDescent="0.3">
      <c r="A227" s="82" t="s">
        <v>85</v>
      </c>
      <c r="B227" s="84"/>
      <c r="C227" s="47"/>
      <c r="D227" s="49"/>
      <c r="E227" s="92"/>
      <c r="F227" s="93"/>
      <c r="G227" s="47"/>
      <c r="H227" s="49"/>
      <c r="I227" s="19"/>
      <c r="J227" s="38">
        <f>J225+J226</f>
        <v>291.60000000000002</v>
      </c>
    </row>
    <row r="228" spans="1:10" ht="20.25" x14ac:dyDescent="0.3">
      <c r="A228" s="153"/>
      <c r="B228" s="153"/>
      <c r="C228" s="46"/>
      <c r="D228" s="46"/>
      <c r="E228" s="154"/>
      <c r="F228" s="154"/>
      <c r="G228" s="46"/>
      <c r="H228" s="46"/>
      <c r="I228" s="24"/>
      <c r="J228" s="101"/>
    </row>
    <row r="229" spans="1:10" ht="27" customHeight="1" x14ac:dyDescent="0.25">
      <c r="A229" s="53" t="s">
        <v>248</v>
      </c>
      <c r="B229" s="53"/>
      <c r="C229" s="53"/>
      <c r="D229" s="53"/>
      <c r="E229" s="53"/>
      <c r="F229" s="53"/>
      <c r="G229" s="53"/>
      <c r="H229" s="53"/>
      <c r="I229" s="53"/>
      <c r="J229" s="53"/>
    </row>
    <row r="230" spans="1:10" ht="27" customHeight="1" x14ac:dyDescent="0.25">
      <c r="A230" s="53" t="s">
        <v>249</v>
      </c>
      <c r="B230" s="53"/>
      <c r="C230" s="53"/>
      <c r="D230" s="53"/>
      <c r="E230" s="53"/>
      <c r="F230" s="53"/>
      <c r="G230" s="53"/>
      <c r="H230" s="53"/>
      <c r="I230" s="53"/>
      <c r="J230" s="53"/>
    </row>
    <row r="231" spans="1:10" ht="20.25" x14ac:dyDescent="0.3">
      <c r="A231" s="64" t="s">
        <v>189</v>
      </c>
      <c r="B231" s="65"/>
      <c r="C231" s="47" t="s">
        <v>225</v>
      </c>
      <c r="D231" s="49"/>
      <c r="E231" s="92" t="s">
        <v>200</v>
      </c>
      <c r="F231" s="93"/>
      <c r="G231" s="47" t="s">
        <v>269</v>
      </c>
      <c r="H231" s="49"/>
      <c r="I231" s="151" t="s">
        <v>190</v>
      </c>
      <c r="J231" s="151" t="s">
        <v>191</v>
      </c>
    </row>
    <row r="232" spans="1:10" ht="41.25" customHeight="1" x14ac:dyDescent="0.3">
      <c r="A232" s="58" t="s">
        <v>187</v>
      </c>
      <c r="B232" s="59"/>
      <c r="C232" s="47">
        <v>53.46</v>
      </c>
      <c r="D232" s="49"/>
      <c r="E232" s="92"/>
      <c r="F232" s="93"/>
      <c r="G232" s="47">
        <v>192</v>
      </c>
      <c r="H232" s="49"/>
      <c r="I232" s="19">
        <v>2052.86</v>
      </c>
      <c r="J232" s="29">
        <f>C232*G232+I232</f>
        <v>12317.18</v>
      </c>
    </row>
    <row r="233" spans="1:10" ht="41.25" customHeight="1" x14ac:dyDescent="0.3">
      <c r="A233" s="58" t="s">
        <v>188</v>
      </c>
      <c r="B233" s="59"/>
      <c r="C233" s="47"/>
      <c r="D233" s="49"/>
      <c r="E233" s="92">
        <v>58.32</v>
      </c>
      <c r="F233" s="93"/>
      <c r="G233" s="47">
        <v>192</v>
      </c>
      <c r="H233" s="49"/>
      <c r="I233" s="19">
        <v>2239.4899999999998</v>
      </c>
      <c r="J233" s="29">
        <f>E233*G233+I233</f>
        <v>13436.93</v>
      </c>
    </row>
    <row r="234" spans="1:10" ht="20.25" x14ac:dyDescent="0.3">
      <c r="A234" s="82" t="s">
        <v>85</v>
      </c>
      <c r="B234" s="84"/>
      <c r="C234" s="47"/>
      <c r="D234" s="49"/>
      <c r="E234" s="92"/>
      <c r="F234" s="93"/>
      <c r="G234" s="47"/>
      <c r="H234" s="49"/>
      <c r="I234" s="19"/>
      <c r="J234" s="38">
        <f>J232+J233</f>
        <v>25754.11</v>
      </c>
    </row>
    <row r="235" spans="1:10" ht="30" customHeight="1" x14ac:dyDescent="0.25">
      <c r="A235" s="53" t="s">
        <v>251</v>
      </c>
      <c r="B235" s="53"/>
      <c r="C235" s="53"/>
      <c r="D235" s="53"/>
      <c r="E235" s="53"/>
      <c r="F235" s="53"/>
      <c r="G235" s="53"/>
      <c r="H235" s="53"/>
      <c r="I235" s="53"/>
      <c r="J235" s="53"/>
    </row>
    <row r="236" spans="1:10" ht="20.25" x14ac:dyDescent="0.3">
      <c r="A236" s="64" t="s">
        <v>189</v>
      </c>
      <c r="B236" s="65"/>
      <c r="C236" s="47" t="s">
        <v>225</v>
      </c>
      <c r="D236" s="49"/>
      <c r="E236" s="92" t="s">
        <v>200</v>
      </c>
      <c r="F236" s="93"/>
      <c r="G236" s="47" t="s">
        <v>269</v>
      </c>
      <c r="H236" s="49"/>
      <c r="I236" s="151" t="s">
        <v>190</v>
      </c>
      <c r="J236" s="151" t="s">
        <v>191</v>
      </c>
    </row>
    <row r="237" spans="1:10" ht="40.5" customHeight="1" x14ac:dyDescent="0.3">
      <c r="A237" s="58" t="s">
        <v>187</v>
      </c>
      <c r="B237" s="59"/>
      <c r="C237" s="47">
        <v>64.150000000000006</v>
      </c>
      <c r="D237" s="49"/>
      <c r="E237" s="92"/>
      <c r="F237" s="93"/>
      <c r="G237" s="47">
        <v>4.38</v>
      </c>
      <c r="H237" s="49"/>
      <c r="I237" s="19">
        <v>0</v>
      </c>
      <c r="J237" s="29">
        <f>C237*G237</f>
        <v>280.97700000000003</v>
      </c>
    </row>
    <row r="238" spans="1:10" ht="43.5" customHeight="1" x14ac:dyDescent="0.3">
      <c r="A238" s="58" t="s">
        <v>188</v>
      </c>
      <c r="B238" s="59"/>
      <c r="C238" s="47"/>
      <c r="D238" s="49"/>
      <c r="E238" s="92">
        <v>69.989999999999995</v>
      </c>
      <c r="F238" s="93"/>
      <c r="G238" s="47">
        <v>4.38</v>
      </c>
      <c r="H238" s="49"/>
      <c r="I238" s="19">
        <v>0</v>
      </c>
      <c r="J238" s="29">
        <f>E238*G238</f>
        <v>306.55619999999999</v>
      </c>
    </row>
    <row r="239" spans="1:10" ht="20.25" x14ac:dyDescent="0.3">
      <c r="A239" s="82" t="s">
        <v>85</v>
      </c>
      <c r="B239" s="84"/>
      <c r="C239" s="47"/>
      <c r="D239" s="49"/>
      <c r="E239" s="92"/>
      <c r="F239" s="93"/>
      <c r="G239" s="47"/>
      <c r="H239" s="49"/>
      <c r="I239" s="19"/>
      <c r="J239" s="38">
        <f>J237+J238</f>
        <v>587.53320000000008</v>
      </c>
    </row>
    <row r="240" spans="1:10" ht="27" customHeight="1" x14ac:dyDescent="0.25">
      <c r="A240" s="53" t="s">
        <v>250</v>
      </c>
      <c r="B240" s="53"/>
      <c r="C240" s="53"/>
      <c r="D240" s="53"/>
      <c r="E240" s="53"/>
      <c r="F240" s="53"/>
      <c r="G240" s="53"/>
      <c r="H240" s="53"/>
      <c r="I240" s="53"/>
      <c r="J240" s="53"/>
    </row>
    <row r="241" spans="1:10" ht="20.25" x14ac:dyDescent="0.3">
      <c r="A241" s="64" t="s">
        <v>189</v>
      </c>
      <c r="B241" s="65"/>
      <c r="C241" s="47" t="s">
        <v>225</v>
      </c>
      <c r="D241" s="49"/>
      <c r="E241" s="92" t="s">
        <v>200</v>
      </c>
      <c r="F241" s="93"/>
      <c r="G241" s="47" t="s">
        <v>269</v>
      </c>
      <c r="H241" s="49"/>
      <c r="I241" s="151" t="s">
        <v>190</v>
      </c>
      <c r="J241" s="151" t="s">
        <v>191</v>
      </c>
    </row>
    <row r="242" spans="1:10" ht="41.25" customHeight="1" x14ac:dyDescent="0.3">
      <c r="A242" s="58" t="s">
        <v>192</v>
      </c>
      <c r="B242" s="59"/>
      <c r="C242" s="47">
        <v>19.68</v>
      </c>
      <c r="D242" s="49"/>
      <c r="E242" s="92"/>
      <c r="F242" s="93"/>
      <c r="G242" s="47">
        <v>237</v>
      </c>
      <c r="H242" s="49"/>
      <c r="I242" s="19">
        <v>932.83</v>
      </c>
      <c r="J242" s="29">
        <f>C242*G242+I242</f>
        <v>5596.99</v>
      </c>
    </row>
    <row r="243" spans="1:10" ht="41.25" customHeight="1" x14ac:dyDescent="0.3">
      <c r="A243" s="58" t="s">
        <v>193</v>
      </c>
      <c r="B243" s="59"/>
      <c r="C243" s="47"/>
      <c r="D243" s="49"/>
      <c r="E243" s="92">
        <v>21.47</v>
      </c>
      <c r="F243" s="93"/>
      <c r="G243" s="47">
        <v>237</v>
      </c>
      <c r="H243" s="49"/>
      <c r="I243" s="19">
        <v>1017.68</v>
      </c>
      <c r="J243" s="29">
        <f>E243*G243+I243</f>
        <v>6106.07</v>
      </c>
    </row>
    <row r="244" spans="1:10" ht="20.25" x14ac:dyDescent="0.3">
      <c r="A244" s="82" t="s">
        <v>85</v>
      </c>
      <c r="B244" s="84"/>
      <c r="C244" s="47"/>
      <c r="D244" s="49"/>
      <c r="E244" s="92"/>
      <c r="F244" s="93"/>
      <c r="G244" s="47"/>
      <c r="H244" s="49"/>
      <c r="I244" s="19"/>
      <c r="J244" s="38">
        <f>J242+J243</f>
        <v>11703.06</v>
      </c>
    </row>
    <row r="245" spans="1:10" ht="30" customHeight="1" x14ac:dyDescent="0.25">
      <c r="A245" s="53" t="s">
        <v>252</v>
      </c>
      <c r="B245" s="53"/>
      <c r="C245" s="53"/>
      <c r="D245" s="53"/>
      <c r="E245" s="53"/>
      <c r="F245" s="53"/>
      <c r="G245" s="53"/>
      <c r="H245" s="53"/>
      <c r="I245" s="53"/>
      <c r="J245" s="53"/>
    </row>
    <row r="246" spans="1:10" ht="20.25" x14ac:dyDescent="0.3">
      <c r="A246" s="64" t="s">
        <v>189</v>
      </c>
      <c r="B246" s="65"/>
      <c r="C246" s="47" t="s">
        <v>225</v>
      </c>
      <c r="D246" s="49"/>
      <c r="E246" s="92" t="s">
        <v>200</v>
      </c>
      <c r="F246" s="93"/>
      <c r="G246" s="47" t="s">
        <v>269</v>
      </c>
      <c r="H246" s="49"/>
      <c r="I246" s="151" t="s">
        <v>190</v>
      </c>
      <c r="J246" s="151" t="s">
        <v>191</v>
      </c>
    </row>
    <row r="247" spans="1:10" ht="40.5" customHeight="1" x14ac:dyDescent="0.3">
      <c r="A247" s="58" t="s">
        <v>192</v>
      </c>
      <c r="B247" s="59"/>
      <c r="C247" s="47">
        <v>23.62</v>
      </c>
      <c r="D247" s="49"/>
      <c r="E247" s="92"/>
      <c r="F247" s="93"/>
      <c r="G247" s="47">
        <v>32.340000000000003</v>
      </c>
      <c r="H247" s="49"/>
      <c r="I247" s="19">
        <v>0</v>
      </c>
      <c r="J247" s="29">
        <f>C247*G247</f>
        <v>763.87080000000014</v>
      </c>
    </row>
    <row r="248" spans="1:10" ht="43.5" customHeight="1" x14ac:dyDescent="0.3">
      <c r="A248" s="58" t="s">
        <v>193</v>
      </c>
      <c r="B248" s="59"/>
      <c r="C248" s="47"/>
      <c r="D248" s="49"/>
      <c r="E248" s="92">
        <v>25.77</v>
      </c>
      <c r="F248" s="93"/>
      <c r="G248" s="47">
        <v>32.340000000000003</v>
      </c>
      <c r="H248" s="49"/>
      <c r="I248" s="19">
        <v>0</v>
      </c>
      <c r="J248" s="29">
        <f>E248*G248</f>
        <v>833.40180000000009</v>
      </c>
    </row>
    <row r="249" spans="1:10" ht="20.25" x14ac:dyDescent="0.3">
      <c r="A249" s="82" t="s">
        <v>85</v>
      </c>
      <c r="B249" s="84"/>
      <c r="C249" s="47"/>
      <c r="D249" s="49"/>
      <c r="E249" s="92"/>
      <c r="F249" s="93"/>
      <c r="G249" s="47"/>
      <c r="H249" s="49"/>
      <c r="I249" s="19"/>
      <c r="J249" s="38">
        <f>J247+J248</f>
        <v>1597.2726000000002</v>
      </c>
    </row>
    <row r="250" spans="1:10" ht="20.25" x14ac:dyDescent="0.3">
      <c r="A250" s="52"/>
      <c r="B250" s="24"/>
      <c r="C250" s="24"/>
      <c r="D250" s="24"/>
      <c r="E250" s="25"/>
      <c r="F250" s="11"/>
      <c r="G250" s="11"/>
      <c r="H250" s="11"/>
      <c r="I250" s="11"/>
      <c r="J250" s="11"/>
    </row>
    <row r="251" spans="1:10" ht="54.75" customHeight="1" x14ac:dyDescent="0.25">
      <c r="A251" s="53" t="s">
        <v>258</v>
      </c>
      <c r="B251" s="53"/>
      <c r="C251" s="53"/>
      <c r="D251" s="53"/>
      <c r="E251" s="53"/>
      <c r="F251" s="53"/>
      <c r="G251" s="53"/>
      <c r="H251" s="53"/>
      <c r="I251" s="53"/>
      <c r="J251" s="53"/>
    </row>
    <row r="252" spans="1:10" ht="20.25" x14ac:dyDescent="0.3">
      <c r="A252" s="64" t="s">
        <v>189</v>
      </c>
      <c r="B252" s="65"/>
      <c r="C252" s="47" t="s">
        <v>225</v>
      </c>
      <c r="D252" s="49"/>
      <c r="E252" s="92" t="s">
        <v>200</v>
      </c>
      <c r="F252" s="93"/>
      <c r="G252" s="47" t="s">
        <v>270</v>
      </c>
      <c r="H252" s="49"/>
      <c r="I252" s="151" t="s">
        <v>190</v>
      </c>
      <c r="J252" s="151" t="s">
        <v>191</v>
      </c>
    </row>
    <row r="253" spans="1:10" ht="79.5" customHeight="1" x14ac:dyDescent="0.3">
      <c r="A253" s="58" t="s">
        <v>256</v>
      </c>
      <c r="B253" s="59"/>
      <c r="C253" s="47">
        <v>30.3</v>
      </c>
      <c r="D253" s="49"/>
      <c r="E253" s="92"/>
      <c r="F253" s="93"/>
      <c r="G253" s="47">
        <v>286</v>
      </c>
      <c r="H253" s="49"/>
      <c r="I253" s="19">
        <v>0</v>
      </c>
      <c r="J253" s="29">
        <f>C253*G253*6</f>
        <v>51994.8</v>
      </c>
    </row>
    <row r="254" spans="1:10" ht="84" customHeight="1" x14ac:dyDescent="0.3">
      <c r="A254" s="58" t="s">
        <v>257</v>
      </c>
      <c r="B254" s="59"/>
      <c r="C254" s="47"/>
      <c r="D254" s="49"/>
      <c r="E254" s="92">
        <v>33.06</v>
      </c>
      <c r="F254" s="93"/>
      <c r="G254" s="47">
        <v>286</v>
      </c>
      <c r="H254" s="49"/>
      <c r="I254" s="19">
        <v>0</v>
      </c>
      <c r="J254" s="29">
        <f>E254*G254*6</f>
        <v>56730.96</v>
      </c>
    </row>
    <row r="255" spans="1:10" ht="20.25" x14ac:dyDescent="0.3">
      <c r="A255" s="82" t="s">
        <v>85</v>
      </c>
      <c r="B255" s="84"/>
      <c r="C255" s="47"/>
      <c r="D255" s="49"/>
      <c r="E255" s="92"/>
      <c r="F255" s="93"/>
      <c r="G255" s="47"/>
      <c r="H255" s="49"/>
      <c r="I255" s="19"/>
      <c r="J255" s="38">
        <f>J253+J254</f>
        <v>108725.76000000001</v>
      </c>
    </row>
    <row r="256" spans="1:10" ht="20.25" x14ac:dyDescent="0.3">
      <c r="A256" s="52"/>
      <c r="B256" s="24"/>
      <c r="C256" s="24"/>
      <c r="D256" s="24"/>
      <c r="E256" s="25"/>
      <c r="F256" s="11"/>
      <c r="G256" s="11"/>
      <c r="H256" s="11"/>
      <c r="I256" s="11"/>
      <c r="J256" s="11"/>
    </row>
    <row r="257" spans="1:10" ht="24.75" customHeight="1" x14ac:dyDescent="0.25">
      <c r="A257" s="53" t="s">
        <v>259</v>
      </c>
      <c r="B257" s="53"/>
      <c r="C257" s="53"/>
      <c r="D257" s="53"/>
      <c r="E257" s="53"/>
      <c r="F257" s="53"/>
      <c r="G257" s="53"/>
      <c r="H257" s="53"/>
      <c r="I257" s="53"/>
      <c r="J257" s="53"/>
    </row>
    <row r="258" spans="1:10" ht="20.25" x14ac:dyDescent="0.3">
      <c r="A258" s="64" t="s">
        <v>189</v>
      </c>
      <c r="B258" s="65"/>
      <c r="C258" s="47" t="s">
        <v>225</v>
      </c>
      <c r="D258" s="49"/>
      <c r="E258" s="92" t="s">
        <v>200</v>
      </c>
      <c r="F258" s="93"/>
      <c r="G258" s="47" t="s">
        <v>270</v>
      </c>
      <c r="H258" s="49"/>
      <c r="I258" s="151" t="s">
        <v>190</v>
      </c>
      <c r="J258" s="151" t="s">
        <v>191</v>
      </c>
    </row>
    <row r="259" spans="1:10" ht="79.5" customHeight="1" x14ac:dyDescent="0.3">
      <c r="A259" s="58" t="s">
        <v>260</v>
      </c>
      <c r="B259" s="59"/>
      <c r="C259" s="92">
        <v>54.1</v>
      </c>
      <c r="D259" s="93"/>
      <c r="E259" s="92"/>
      <c r="F259" s="93"/>
      <c r="G259" s="47">
        <v>353.46</v>
      </c>
      <c r="H259" s="49"/>
      <c r="I259" s="19">
        <v>0</v>
      </c>
      <c r="J259" s="29">
        <f>C259*G259*12</f>
        <v>229466.23199999996</v>
      </c>
    </row>
    <row r="260" spans="1:10" ht="84" customHeight="1" x14ac:dyDescent="0.3">
      <c r="A260" s="58" t="s">
        <v>261</v>
      </c>
      <c r="B260" s="59"/>
      <c r="C260" s="47"/>
      <c r="D260" s="49"/>
      <c r="E260" s="92">
        <v>51</v>
      </c>
      <c r="F260" s="93"/>
      <c r="G260" s="155">
        <v>153</v>
      </c>
      <c r="H260" s="156"/>
      <c r="I260" s="19">
        <v>0</v>
      </c>
      <c r="J260" s="29">
        <f>E260*G260*12</f>
        <v>93636</v>
      </c>
    </row>
    <row r="261" spans="1:10" ht="20.25" x14ac:dyDescent="0.3">
      <c r="A261" s="82" t="s">
        <v>85</v>
      </c>
      <c r="B261" s="84"/>
      <c r="C261" s="47"/>
      <c r="D261" s="49"/>
      <c r="E261" s="92"/>
      <c r="F261" s="93"/>
      <c r="G261" s="47"/>
      <c r="H261" s="49"/>
      <c r="I261" s="19"/>
      <c r="J261" s="38">
        <f>J259+J260</f>
        <v>323102.23199999996</v>
      </c>
    </row>
    <row r="262" spans="1:10" ht="20.25" x14ac:dyDescent="0.3">
      <c r="A262" s="52"/>
      <c r="B262" s="24"/>
      <c r="C262" s="24"/>
      <c r="D262" s="24"/>
      <c r="E262" s="25"/>
      <c r="F262" s="11"/>
      <c r="G262" s="11"/>
      <c r="H262" s="11"/>
      <c r="I262" s="11"/>
      <c r="J262" s="11"/>
    </row>
    <row r="263" spans="1:10" ht="20.25" customHeight="1" x14ac:dyDescent="0.25">
      <c r="A263" s="53" t="s">
        <v>253</v>
      </c>
      <c r="B263" s="53"/>
      <c r="C263" s="53"/>
      <c r="D263" s="53"/>
      <c r="E263" s="53"/>
      <c r="F263" s="53"/>
      <c r="G263" s="53"/>
      <c r="H263" s="53"/>
      <c r="I263" s="53"/>
      <c r="J263" s="53"/>
    </row>
    <row r="264" spans="1:10" ht="20.25" x14ac:dyDescent="0.3">
      <c r="A264" s="64" t="s">
        <v>189</v>
      </c>
      <c r="B264" s="65"/>
      <c r="C264" s="47" t="s">
        <v>225</v>
      </c>
      <c r="D264" s="49"/>
      <c r="E264" s="92" t="s">
        <v>200</v>
      </c>
      <c r="F264" s="93"/>
      <c r="G264" s="47" t="s">
        <v>269</v>
      </c>
      <c r="H264" s="49"/>
      <c r="I264" s="151" t="s">
        <v>190</v>
      </c>
      <c r="J264" s="151" t="s">
        <v>191</v>
      </c>
    </row>
    <row r="265" spans="1:10" ht="39" customHeight="1" x14ac:dyDescent="0.3">
      <c r="A265" s="58" t="s">
        <v>254</v>
      </c>
      <c r="B265" s="59"/>
      <c r="C265" s="47">
        <v>627.05999999999995</v>
      </c>
      <c r="D265" s="49"/>
      <c r="E265" s="92"/>
      <c r="F265" s="93"/>
      <c r="G265" s="47">
        <v>23.867999999999999</v>
      </c>
      <c r="H265" s="49"/>
      <c r="I265" s="19">
        <v>0</v>
      </c>
      <c r="J265" s="29">
        <f>C265*G265</f>
        <v>14966.668079999998</v>
      </c>
    </row>
    <row r="266" spans="1:10" ht="42.75" customHeight="1" x14ac:dyDescent="0.3">
      <c r="A266" s="58" t="s">
        <v>255</v>
      </c>
      <c r="B266" s="59"/>
      <c r="C266" s="47"/>
      <c r="D266" s="49"/>
      <c r="E266" s="92">
        <v>684.12</v>
      </c>
      <c r="F266" s="93"/>
      <c r="G266" s="47">
        <v>23.867999999999999</v>
      </c>
      <c r="H266" s="49"/>
      <c r="I266" s="19">
        <v>0</v>
      </c>
      <c r="J266" s="29">
        <f>E266*G266</f>
        <v>16328.576159999999</v>
      </c>
    </row>
    <row r="267" spans="1:10" ht="20.25" x14ac:dyDescent="0.3">
      <c r="A267" s="82" t="s">
        <v>85</v>
      </c>
      <c r="B267" s="84"/>
      <c r="C267" s="47"/>
      <c r="D267" s="49"/>
      <c r="E267" s="92"/>
      <c r="F267" s="93"/>
      <c r="G267" s="47"/>
      <c r="H267" s="49"/>
      <c r="I267" s="19"/>
      <c r="J267" s="38">
        <f>J265+J266</f>
        <v>31295.244239999996</v>
      </c>
    </row>
    <row r="268" spans="1:10" ht="20.25" x14ac:dyDescent="0.3">
      <c r="A268" s="52"/>
      <c r="B268" s="24"/>
      <c r="C268" s="24"/>
      <c r="D268" s="24"/>
      <c r="E268" s="25"/>
      <c r="F268" s="11"/>
      <c r="G268" s="11"/>
      <c r="H268" s="11"/>
      <c r="I268" s="11"/>
      <c r="J268" s="157"/>
    </row>
    <row r="269" spans="1:10" ht="20.25" x14ac:dyDescent="0.3">
      <c r="A269" s="52"/>
      <c r="B269" s="24"/>
      <c r="C269" s="26" t="s">
        <v>203</v>
      </c>
      <c r="D269" s="26"/>
      <c r="E269" s="26"/>
      <c r="F269" s="26"/>
      <c r="G269" s="26"/>
      <c r="H269" s="26"/>
      <c r="I269" s="11"/>
      <c r="J269" s="11"/>
    </row>
    <row r="270" spans="1:10" ht="22.5" customHeight="1" x14ac:dyDescent="0.25">
      <c r="A270" s="54" t="s">
        <v>134</v>
      </c>
      <c r="B270" s="55"/>
      <c r="C270" s="18" t="s">
        <v>271</v>
      </c>
      <c r="D270" s="16"/>
      <c r="E270" s="16"/>
      <c r="F270" s="18" t="s">
        <v>272</v>
      </c>
      <c r="G270" s="16"/>
      <c r="H270" s="18" t="s">
        <v>202</v>
      </c>
      <c r="I270" s="16"/>
      <c r="J270" s="15" t="s">
        <v>96</v>
      </c>
    </row>
    <row r="271" spans="1:10" ht="20.25" x14ac:dyDescent="0.3">
      <c r="A271" s="58" t="s">
        <v>201</v>
      </c>
      <c r="B271" s="59"/>
      <c r="C271" s="128">
        <v>353.46</v>
      </c>
      <c r="D271" s="129"/>
      <c r="E271" s="130"/>
      <c r="F271" s="128">
        <v>54.1</v>
      </c>
      <c r="G271" s="130"/>
      <c r="H271" s="128">
        <v>12</v>
      </c>
      <c r="I271" s="130"/>
      <c r="J271" s="123">
        <f>C271*F271*H271</f>
        <v>229466.23199999996</v>
      </c>
    </row>
    <row r="272" spans="1:10" ht="20.25" x14ac:dyDescent="0.3">
      <c r="A272" s="58" t="s">
        <v>201</v>
      </c>
      <c r="B272" s="59"/>
      <c r="C272" s="128">
        <v>153</v>
      </c>
      <c r="D272" s="129"/>
      <c r="E272" s="130"/>
      <c r="F272" s="128">
        <v>51</v>
      </c>
      <c r="G272" s="130"/>
      <c r="H272" s="128">
        <v>12</v>
      </c>
      <c r="I272" s="130"/>
      <c r="J272" s="123">
        <f>C272*F272*H272</f>
        <v>93636</v>
      </c>
    </row>
    <row r="273" spans="1:11" ht="20.25" x14ac:dyDescent="0.3">
      <c r="A273" s="95" t="s">
        <v>85</v>
      </c>
      <c r="B273" s="96"/>
      <c r="C273" s="20"/>
      <c r="D273" s="20"/>
      <c r="E273" s="20"/>
      <c r="F273" s="20"/>
      <c r="G273" s="20"/>
      <c r="H273" s="22"/>
      <c r="I273" s="22"/>
      <c r="J273" s="124">
        <f>SUM(J271:J272)</f>
        <v>323102.23199999996</v>
      </c>
      <c r="K273" s="1" t="s">
        <v>210</v>
      </c>
    </row>
    <row r="274" spans="1:11" ht="20.25" x14ac:dyDescent="0.3">
      <c r="A274" s="98"/>
      <c r="B274" s="98"/>
      <c r="C274" s="43"/>
      <c r="D274" s="43"/>
      <c r="E274" s="43"/>
      <c r="F274" s="43"/>
      <c r="G274" s="43"/>
      <c r="H274" s="45"/>
      <c r="I274" s="45"/>
      <c r="J274" s="101"/>
    </row>
    <row r="275" spans="1:11" ht="20.25" x14ac:dyDescent="0.3">
      <c r="A275" s="52"/>
      <c r="B275" s="24"/>
      <c r="C275" s="26" t="s">
        <v>263</v>
      </c>
      <c r="D275" s="26"/>
      <c r="E275" s="26"/>
      <c r="F275" s="26"/>
      <c r="G275" s="26"/>
      <c r="H275" s="26"/>
      <c r="I275" s="11"/>
      <c r="J275" s="11"/>
    </row>
    <row r="276" spans="1:11" ht="20.25" x14ac:dyDescent="0.25">
      <c r="A276" s="54" t="s">
        <v>134</v>
      </c>
      <c r="B276" s="55"/>
      <c r="C276" s="18" t="s">
        <v>271</v>
      </c>
      <c r="D276" s="16"/>
      <c r="E276" s="16"/>
      <c r="F276" s="54" t="s">
        <v>272</v>
      </c>
      <c r="G276" s="69"/>
      <c r="H276" s="69"/>
      <c r="I276" s="55"/>
      <c r="J276" s="15" t="s">
        <v>96</v>
      </c>
    </row>
    <row r="277" spans="1:11" ht="128.25" customHeight="1" x14ac:dyDescent="0.3">
      <c r="A277" s="58" t="s">
        <v>273</v>
      </c>
      <c r="B277" s="59"/>
      <c r="C277" s="72">
        <v>153</v>
      </c>
      <c r="D277" s="158"/>
      <c r="E277" s="159"/>
      <c r="F277" s="160">
        <v>1800</v>
      </c>
      <c r="G277" s="161"/>
      <c r="H277" s="161"/>
      <c r="I277" s="162"/>
      <c r="J277" s="123">
        <v>1800</v>
      </c>
    </row>
    <row r="278" spans="1:11" ht="20.25" x14ac:dyDescent="0.3">
      <c r="A278" s="95" t="s">
        <v>85</v>
      </c>
      <c r="B278" s="96"/>
      <c r="C278" s="20"/>
      <c r="D278" s="20"/>
      <c r="E278" s="20"/>
      <c r="F278" s="47"/>
      <c r="G278" s="48"/>
      <c r="H278" s="48"/>
      <c r="I278" s="49"/>
      <c r="J278" s="124">
        <f>SUM(J277:J277)</f>
        <v>1800</v>
      </c>
    </row>
    <row r="279" spans="1:11" ht="20.25" x14ac:dyDescent="0.3">
      <c r="A279" s="98"/>
      <c r="B279" s="98"/>
      <c r="C279" s="43"/>
      <c r="D279" s="43"/>
      <c r="E279" s="43"/>
      <c r="F279" s="43"/>
      <c r="G279" s="43"/>
      <c r="H279" s="45"/>
      <c r="I279" s="45"/>
      <c r="J279" s="101"/>
    </row>
    <row r="280" spans="1:11" ht="20.25" x14ac:dyDescent="0.3">
      <c r="A280" s="26"/>
      <c r="B280" s="26"/>
      <c r="C280" s="26"/>
      <c r="D280" s="26"/>
      <c r="E280" s="26"/>
      <c r="F280" s="26"/>
      <c r="G280" s="26"/>
      <c r="H280" s="26"/>
      <c r="I280" s="26"/>
      <c r="J280" s="26"/>
    </row>
    <row r="281" spans="1:11" ht="20.25" x14ac:dyDescent="0.3">
      <c r="A281" s="68" t="s">
        <v>21</v>
      </c>
      <c r="B281" s="68"/>
      <c r="C281" s="68"/>
      <c r="D281" s="68"/>
      <c r="E281" s="68"/>
      <c r="F281" s="68"/>
      <c r="G281" s="68"/>
      <c r="H281" s="68"/>
      <c r="I281" s="68"/>
      <c r="J281" s="68"/>
    </row>
    <row r="282" spans="1:11" ht="41.25" customHeight="1" x14ac:dyDescent="0.25">
      <c r="A282" s="15" t="s">
        <v>8</v>
      </c>
      <c r="B282" s="54" t="s">
        <v>112</v>
      </c>
      <c r="C282" s="55"/>
      <c r="D282" s="54" t="s">
        <v>151</v>
      </c>
      <c r="E282" s="69"/>
      <c r="F282" s="69"/>
      <c r="G282" s="69"/>
      <c r="H282" s="69"/>
      <c r="I282" s="55"/>
      <c r="J282" s="15" t="s">
        <v>96</v>
      </c>
    </row>
    <row r="283" spans="1:11" ht="81" x14ac:dyDescent="0.3">
      <c r="A283" s="163" t="s">
        <v>262</v>
      </c>
      <c r="B283" s="60">
        <v>1</v>
      </c>
      <c r="C283" s="62"/>
      <c r="D283" s="80">
        <v>4000</v>
      </c>
      <c r="E283" s="114"/>
      <c r="F283" s="114"/>
      <c r="G283" s="114"/>
      <c r="H283" s="114"/>
      <c r="I283" s="81"/>
      <c r="J283" s="164">
        <f>B283*D283</f>
        <v>4000</v>
      </c>
    </row>
    <row r="284" spans="1:11" ht="20.25" x14ac:dyDescent="0.3">
      <c r="A284" s="165" t="s">
        <v>85</v>
      </c>
      <c r="B284" s="166"/>
      <c r="C284" s="167"/>
      <c r="D284" s="47"/>
      <c r="E284" s="48"/>
      <c r="F284" s="48"/>
      <c r="G284" s="48"/>
      <c r="H284" s="48"/>
      <c r="I284" s="49"/>
      <c r="J284" s="38">
        <f>J283</f>
        <v>4000</v>
      </c>
    </row>
    <row r="285" spans="1:11" ht="20.25" x14ac:dyDescent="0.3">
      <c r="A285" s="98"/>
      <c r="B285" s="98"/>
      <c r="C285" s="43"/>
      <c r="D285" s="43"/>
      <c r="E285" s="43"/>
      <c r="F285" s="43"/>
      <c r="G285" s="43"/>
      <c r="H285" s="45"/>
      <c r="I285" s="45"/>
      <c r="J285" s="101"/>
    </row>
    <row r="286" spans="1:11" ht="42" customHeight="1" x14ac:dyDescent="0.3">
      <c r="A286" s="98"/>
      <c r="B286" s="98"/>
      <c r="C286" s="53" t="s">
        <v>264</v>
      </c>
      <c r="D286" s="53"/>
      <c r="E286" s="53"/>
      <c r="F286" s="53"/>
      <c r="G286" s="53"/>
      <c r="H286" s="53"/>
      <c r="I286" s="53"/>
      <c r="J286" s="101"/>
    </row>
    <row r="287" spans="1:11" ht="20.25" customHeight="1" x14ac:dyDescent="0.3">
      <c r="A287" s="64" t="s">
        <v>189</v>
      </c>
      <c r="B287" s="116"/>
      <c r="C287" s="65"/>
      <c r="D287" s="47" t="s">
        <v>205</v>
      </c>
      <c r="E287" s="48"/>
      <c r="F287" s="49"/>
      <c r="G287" s="47" t="s">
        <v>274</v>
      </c>
      <c r="H287" s="48"/>
      <c r="I287" s="49"/>
      <c r="J287" s="168" t="s">
        <v>96</v>
      </c>
    </row>
    <row r="288" spans="1:11" ht="24.75" customHeight="1" x14ac:dyDescent="0.3">
      <c r="A288" s="58" t="s">
        <v>204</v>
      </c>
      <c r="B288" s="71"/>
      <c r="C288" s="59"/>
      <c r="D288" s="60">
        <v>1</v>
      </c>
      <c r="E288" s="61"/>
      <c r="F288" s="62"/>
      <c r="G288" s="103">
        <v>11000</v>
      </c>
      <c r="H288" s="104"/>
      <c r="I288" s="105"/>
      <c r="J288" s="169">
        <f>D288*G288</f>
        <v>11000</v>
      </c>
    </row>
    <row r="289" spans="1:10" ht="20.25" x14ac:dyDescent="0.3">
      <c r="A289" s="170" t="s">
        <v>85</v>
      </c>
      <c r="B289" s="171"/>
      <c r="C289" s="172"/>
      <c r="D289" s="173"/>
      <c r="E289" s="174"/>
      <c r="F289" s="175"/>
      <c r="G289" s="173"/>
      <c r="H289" s="174"/>
      <c r="I289" s="175"/>
      <c r="J289" s="176">
        <f>J288</f>
        <v>11000</v>
      </c>
    </row>
    <row r="290" spans="1:10" ht="20.25" x14ac:dyDescent="0.3">
      <c r="A290" s="98"/>
      <c r="B290" s="98"/>
      <c r="C290" s="43"/>
      <c r="D290" s="43"/>
      <c r="E290" s="43"/>
      <c r="F290" s="43"/>
      <c r="G290" s="43"/>
      <c r="H290" s="45"/>
      <c r="I290" s="45"/>
      <c r="J290" s="101"/>
    </row>
    <row r="291" spans="1:10" ht="20.25" customHeight="1" x14ac:dyDescent="0.3">
      <c r="A291" s="177" t="s">
        <v>25</v>
      </c>
      <c r="B291" s="177"/>
      <c r="C291" s="177"/>
      <c r="D291" s="177"/>
      <c r="E291" s="177"/>
      <c r="F291" s="177"/>
      <c r="G291" s="177"/>
      <c r="H291" s="177"/>
      <c r="I291" s="177"/>
      <c r="J291" s="177"/>
    </row>
    <row r="292" spans="1:10" ht="63" customHeight="1" x14ac:dyDescent="0.25">
      <c r="A292" s="54" t="s">
        <v>22</v>
      </c>
      <c r="B292" s="55"/>
      <c r="C292" s="119" t="s">
        <v>23</v>
      </c>
      <c r="D292" s="54" t="s">
        <v>216</v>
      </c>
      <c r="E292" s="69"/>
      <c r="F292" s="69"/>
      <c r="G292" s="55"/>
      <c r="H292" s="18" t="s">
        <v>24</v>
      </c>
      <c r="I292" s="17"/>
      <c r="J292" s="15" t="s">
        <v>96</v>
      </c>
    </row>
    <row r="293" spans="1:10" ht="20.25" x14ac:dyDescent="0.3">
      <c r="A293" s="178" t="s">
        <v>211</v>
      </c>
      <c r="B293" s="179"/>
      <c r="C293" s="180" t="s">
        <v>26</v>
      </c>
      <c r="D293" s="77">
        <v>100</v>
      </c>
      <c r="E293" s="78"/>
      <c r="F293" s="78"/>
      <c r="G293" s="79"/>
      <c r="H293" s="181">
        <f t="shared" ref="H293:H298" si="1">J293/D293</f>
        <v>18</v>
      </c>
      <c r="I293" s="81"/>
      <c r="J293" s="42">
        <v>1800</v>
      </c>
    </row>
    <row r="294" spans="1:10" ht="20.25" x14ac:dyDescent="0.3">
      <c r="A294" s="182" t="s">
        <v>212</v>
      </c>
      <c r="B294" s="179"/>
      <c r="C294" s="180" t="s">
        <v>26</v>
      </c>
      <c r="D294" s="77">
        <v>30</v>
      </c>
      <c r="E294" s="78"/>
      <c r="F294" s="78"/>
      <c r="G294" s="79"/>
      <c r="H294" s="181">
        <f t="shared" si="1"/>
        <v>40</v>
      </c>
      <c r="I294" s="81"/>
      <c r="J294" s="42">
        <v>1200</v>
      </c>
    </row>
    <row r="295" spans="1:10" ht="20.25" x14ac:dyDescent="0.3">
      <c r="A295" s="183" t="s">
        <v>213</v>
      </c>
      <c r="B295" s="184"/>
      <c r="C295" s="180" t="s">
        <v>26</v>
      </c>
      <c r="D295" s="77">
        <v>50</v>
      </c>
      <c r="E295" s="78"/>
      <c r="F295" s="78"/>
      <c r="G295" s="79"/>
      <c r="H295" s="181">
        <f t="shared" si="1"/>
        <v>24</v>
      </c>
      <c r="I295" s="81"/>
      <c r="J295" s="42">
        <v>1200</v>
      </c>
    </row>
    <row r="296" spans="1:10" ht="20.25" x14ac:dyDescent="0.3">
      <c r="A296" s="183" t="s">
        <v>217</v>
      </c>
      <c r="B296" s="184"/>
      <c r="C296" s="180" t="s">
        <v>27</v>
      </c>
      <c r="D296" s="77">
        <v>30</v>
      </c>
      <c r="E296" s="78"/>
      <c r="F296" s="78"/>
      <c r="G296" s="79"/>
      <c r="H296" s="181">
        <f t="shared" si="1"/>
        <v>60</v>
      </c>
      <c r="I296" s="81"/>
      <c r="J296" s="42">
        <v>1800</v>
      </c>
    </row>
    <row r="297" spans="1:10" ht="20.25" x14ac:dyDescent="0.3">
      <c r="A297" s="183" t="s">
        <v>214</v>
      </c>
      <c r="B297" s="184"/>
      <c r="C297" s="180" t="s">
        <v>27</v>
      </c>
      <c r="D297" s="77">
        <v>50</v>
      </c>
      <c r="E297" s="78"/>
      <c r="F297" s="78"/>
      <c r="G297" s="79"/>
      <c r="H297" s="181">
        <f t="shared" si="1"/>
        <v>40</v>
      </c>
      <c r="I297" s="81"/>
      <c r="J297" s="42">
        <v>2000</v>
      </c>
    </row>
    <row r="298" spans="1:10" ht="20.25" x14ac:dyDescent="0.3">
      <c r="A298" s="183" t="s">
        <v>215</v>
      </c>
      <c r="B298" s="184"/>
      <c r="C298" s="180" t="s">
        <v>26</v>
      </c>
      <c r="D298" s="77">
        <v>5</v>
      </c>
      <c r="E298" s="78"/>
      <c r="F298" s="78"/>
      <c r="G298" s="79"/>
      <c r="H298" s="181">
        <f t="shared" si="1"/>
        <v>100</v>
      </c>
      <c r="I298" s="81"/>
      <c r="J298" s="42">
        <v>500</v>
      </c>
    </row>
    <row r="299" spans="1:10" ht="20.25" hidden="1" x14ac:dyDescent="0.3">
      <c r="A299" s="56" t="s">
        <v>28</v>
      </c>
      <c r="B299" s="57"/>
      <c r="C299" s="180" t="s">
        <v>26</v>
      </c>
      <c r="D299" s="76"/>
      <c r="E299" s="108"/>
      <c r="F299" s="76"/>
      <c r="G299" s="108"/>
      <c r="H299" s="181"/>
      <c r="I299" s="81"/>
      <c r="J299" s="42"/>
    </row>
    <row r="300" spans="1:10" ht="20.25" hidden="1" x14ac:dyDescent="0.3">
      <c r="A300" s="56" t="s">
        <v>29</v>
      </c>
      <c r="B300" s="57"/>
      <c r="C300" s="180" t="s">
        <v>26</v>
      </c>
      <c r="D300" s="76"/>
      <c r="E300" s="108"/>
      <c r="F300" s="76"/>
      <c r="G300" s="108"/>
      <c r="H300" s="181"/>
      <c r="I300" s="81"/>
      <c r="J300" s="42"/>
    </row>
    <row r="301" spans="1:10" ht="20.25" hidden="1" x14ac:dyDescent="0.3">
      <c r="A301" s="56" t="s">
        <v>30</v>
      </c>
      <c r="B301" s="57"/>
      <c r="C301" s="180" t="s">
        <v>27</v>
      </c>
      <c r="D301" s="76"/>
      <c r="E301" s="108"/>
      <c r="F301" s="76"/>
      <c r="G301" s="108"/>
      <c r="H301" s="181"/>
      <c r="I301" s="81"/>
      <c r="J301" s="42"/>
    </row>
    <row r="302" spans="1:10" ht="20.25" hidden="1" x14ac:dyDescent="0.3">
      <c r="A302" s="56" t="s">
        <v>31</v>
      </c>
      <c r="B302" s="57"/>
      <c r="C302" s="180" t="s">
        <v>27</v>
      </c>
      <c r="D302" s="76"/>
      <c r="E302" s="108"/>
      <c r="F302" s="76"/>
      <c r="G302" s="108"/>
      <c r="H302" s="181"/>
      <c r="I302" s="81"/>
      <c r="J302" s="42"/>
    </row>
    <row r="303" spans="1:10" ht="20.25" hidden="1" x14ac:dyDescent="0.3">
      <c r="A303" s="56" t="s">
        <v>34</v>
      </c>
      <c r="B303" s="57"/>
      <c r="C303" s="180" t="s">
        <v>26</v>
      </c>
      <c r="D303" s="76"/>
      <c r="E303" s="108"/>
      <c r="F303" s="76"/>
      <c r="G303" s="108"/>
      <c r="H303" s="181"/>
      <c r="I303" s="81"/>
      <c r="J303" s="42"/>
    </row>
    <row r="304" spans="1:10" ht="20.25" hidden="1" x14ac:dyDescent="0.3">
      <c r="A304" s="56" t="s">
        <v>33</v>
      </c>
      <c r="B304" s="57"/>
      <c r="C304" s="180" t="s">
        <v>26</v>
      </c>
      <c r="D304" s="76"/>
      <c r="E304" s="108"/>
      <c r="F304" s="76"/>
      <c r="G304" s="108"/>
      <c r="H304" s="181"/>
      <c r="I304" s="81"/>
      <c r="J304" s="42"/>
    </row>
    <row r="305" spans="1:10" ht="20.25" hidden="1" x14ac:dyDescent="0.3">
      <c r="A305" s="56" t="s">
        <v>32</v>
      </c>
      <c r="B305" s="57"/>
      <c r="C305" s="180" t="s">
        <v>26</v>
      </c>
      <c r="D305" s="76"/>
      <c r="E305" s="108"/>
      <c r="F305" s="76"/>
      <c r="G305" s="108"/>
      <c r="H305" s="181"/>
      <c r="I305" s="81"/>
      <c r="J305" s="42"/>
    </row>
    <row r="306" spans="1:10" ht="20.25" hidden="1" x14ac:dyDescent="0.3">
      <c r="A306" s="56" t="s">
        <v>74</v>
      </c>
      <c r="B306" s="57"/>
      <c r="C306" s="180" t="s">
        <v>26</v>
      </c>
      <c r="D306" s="76"/>
      <c r="E306" s="108"/>
      <c r="F306" s="76"/>
      <c r="G306" s="108"/>
      <c r="H306" s="181"/>
      <c r="I306" s="81"/>
      <c r="J306" s="42"/>
    </row>
    <row r="307" spans="1:10" ht="20.25" hidden="1" x14ac:dyDescent="0.3">
      <c r="A307" s="56" t="s">
        <v>35</v>
      </c>
      <c r="B307" s="57"/>
      <c r="C307" s="180" t="s">
        <v>26</v>
      </c>
      <c r="D307" s="76"/>
      <c r="E307" s="108"/>
      <c r="F307" s="76"/>
      <c r="G307" s="108"/>
      <c r="H307" s="181"/>
      <c r="I307" s="81"/>
      <c r="J307" s="42"/>
    </row>
    <row r="308" spans="1:10" ht="15" hidden="1" customHeight="1" x14ac:dyDescent="0.3">
      <c r="A308" s="56" t="s">
        <v>36</v>
      </c>
      <c r="B308" s="57"/>
      <c r="C308" s="180" t="s">
        <v>26</v>
      </c>
      <c r="D308" s="76"/>
      <c r="E308" s="108"/>
      <c r="F308" s="76"/>
      <c r="G308" s="108"/>
      <c r="H308" s="181"/>
      <c r="I308" s="81"/>
      <c r="J308" s="42"/>
    </row>
    <row r="309" spans="1:10" ht="15" hidden="1" customHeight="1" x14ac:dyDescent="0.3">
      <c r="A309" s="56" t="s">
        <v>37</v>
      </c>
      <c r="B309" s="57"/>
      <c r="C309" s="180" t="s">
        <v>26</v>
      </c>
      <c r="D309" s="76"/>
      <c r="E309" s="108"/>
      <c r="F309" s="76"/>
      <c r="G309" s="108"/>
      <c r="H309" s="181"/>
      <c r="I309" s="81"/>
      <c r="J309" s="42"/>
    </row>
    <row r="310" spans="1:10" ht="20.25" hidden="1" x14ac:dyDescent="0.3">
      <c r="A310" s="56" t="s">
        <v>38</v>
      </c>
      <c r="B310" s="57"/>
      <c r="C310" s="180" t="s">
        <v>26</v>
      </c>
      <c r="D310" s="76"/>
      <c r="E310" s="108"/>
      <c r="F310" s="76"/>
      <c r="G310" s="108"/>
      <c r="H310" s="181"/>
      <c r="I310" s="81"/>
      <c r="J310" s="42"/>
    </row>
    <row r="311" spans="1:10" ht="20.25" hidden="1" x14ac:dyDescent="0.3">
      <c r="A311" s="56" t="s">
        <v>39</v>
      </c>
      <c r="B311" s="57"/>
      <c r="C311" s="180" t="s">
        <v>26</v>
      </c>
      <c r="D311" s="76"/>
      <c r="E311" s="108"/>
      <c r="F311" s="76"/>
      <c r="G311" s="108"/>
      <c r="H311" s="181"/>
      <c r="I311" s="81"/>
      <c r="J311" s="42"/>
    </row>
    <row r="312" spans="1:10" ht="20.25" hidden="1" x14ac:dyDescent="0.3">
      <c r="A312" s="56" t="s">
        <v>91</v>
      </c>
      <c r="B312" s="57"/>
      <c r="C312" s="180" t="s">
        <v>26</v>
      </c>
      <c r="D312" s="76"/>
      <c r="E312" s="108"/>
      <c r="F312" s="76"/>
      <c r="G312" s="108"/>
      <c r="H312" s="181"/>
      <c r="I312" s="81"/>
      <c r="J312" s="42"/>
    </row>
    <row r="313" spans="1:10" ht="20.25" hidden="1" x14ac:dyDescent="0.3">
      <c r="A313" s="56" t="s">
        <v>40</v>
      </c>
      <c r="B313" s="57"/>
      <c r="C313" s="180" t="s">
        <v>26</v>
      </c>
      <c r="D313" s="76"/>
      <c r="E313" s="108"/>
      <c r="F313" s="76"/>
      <c r="G313" s="108"/>
      <c r="H313" s="181"/>
      <c r="I313" s="81"/>
      <c r="J313" s="42"/>
    </row>
    <row r="314" spans="1:10" ht="20.25" hidden="1" x14ac:dyDescent="0.3">
      <c r="A314" s="56" t="s">
        <v>41</v>
      </c>
      <c r="B314" s="57"/>
      <c r="C314" s="180" t="s">
        <v>26</v>
      </c>
      <c r="D314" s="76"/>
      <c r="E314" s="108"/>
      <c r="F314" s="76"/>
      <c r="G314" s="108"/>
      <c r="H314" s="181"/>
      <c r="I314" s="81"/>
      <c r="J314" s="42"/>
    </row>
    <row r="315" spans="1:10" ht="15" hidden="1" customHeight="1" x14ac:dyDescent="0.3">
      <c r="A315" s="56" t="s">
        <v>42</v>
      </c>
      <c r="B315" s="57"/>
      <c r="C315" s="180" t="s">
        <v>26</v>
      </c>
      <c r="D315" s="76"/>
      <c r="E315" s="108"/>
      <c r="F315" s="76"/>
      <c r="G315" s="108"/>
      <c r="H315" s="181"/>
      <c r="I315" s="81"/>
      <c r="J315" s="42"/>
    </row>
    <row r="316" spans="1:10" ht="15" hidden="1" customHeight="1" x14ac:dyDescent="0.3">
      <c r="A316" s="56" t="s">
        <v>43</v>
      </c>
      <c r="B316" s="57"/>
      <c r="C316" s="180" t="s">
        <v>26</v>
      </c>
      <c r="D316" s="76"/>
      <c r="E316" s="108"/>
      <c r="F316" s="76"/>
      <c r="G316" s="108"/>
      <c r="H316" s="181"/>
      <c r="I316" s="81"/>
      <c r="J316" s="42"/>
    </row>
    <row r="317" spans="1:10" ht="20.25" hidden="1" x14ac:dyDescent="0.3">
      <c r="A317" s="56" t="s">
        <v>44</v>
      </c>
      <c r="B317" s="57"/>
      <c r="C317" s="180" t="s">
        <v>26</v>
      </c>
      <c r="D317" s="76"/>
      <c r="E317" s="108"/>
      <c r="F317" s="76"/>
      <c r="G317" s="108"/>
      <c r="H317" s="181"/>
      <c r="I317" s="81"/>
      <c r="J317" s="42"/>
    </row>
    <row r="318" spans="1:10" ht="20.25" hidden="1" x14ac:dyDescent="0.3">
      <c r="A318" s="56" t="s">
        <v>89</v>
      </c>
      <c r="B318" s="57"/>
      <c r="C318" s="180" t="s">
        <v>26</v>
      </c>
      <c r="D318" s="76"/>
      <c r="E318" s="108"/>
      <c r="F318" s="76"/>
      <c r="G318" s="108"/>
      <c r="H318" s="181"/>
      <c r="I318" s="81"/>
      <c r="J318" s="42"/>
    </row>
    <row r="319" spans="1:10" ht="20.25" hidden="1" x14ac:dyDescent="0.3">
      <c r="A319" s="56" t="s">
        <v>90</v>
      </c>
      <c r="B319" s="57"/>
      <c r="C319" s="180" t="s">
        <v>26</v>
      </c>
      <c r="D319" s="76"/>
      <c r="E319" s="108"/>
      <c r="F319" s="76"/>
      <c r="G319" s="108"/>
      <c r="H319" s="181"/>
      <c r="I319" s="81"/>
      <c r="J319" s="42"/>
    </row>
    <row r="320" spans="1:10" ht="20.25" hidden="1" x14ac:dyDescent="0.3">
      <c r="A320" s="56" t="s">
        <v>45</v>
      </c>
      <c r="B320" s="57"/>
      <c r="C320" s="180" t="s">
        <v>26</v>
      </c>
      <c r="D320" s="76"/>
      <c r="E320" s="108"/>
      <c r="F320" s="76"/>
      <c r="G320" s="108"/>
      <c r="H320" s="181"/>
      <c r="I320" s="81"/>
      <c r="J320" s="42"/>
    </row>
    <row r="321" spans="1:10" ht="20.25" hidden="1" x14ac:dyDescent="0.3">
      <c r="A321" s="56" t="s">
        <v>46</v>
      </c>
      <c r="B321" s="57"/>
      <c r="C321" s="180" t="s">
        <v>26</v>
      </c>
      <c r="D321" s="76"/>
      <c r="E321" s="108"/>
      <c r="F321" s="76"/>
      <c r="G321" s="108"/>
      <c r="H321" s="181"/>
      <c r="I321" s="81"/>
      <c r="J321" s="42"/>
    </row>
    <row r="322" spans="1:10" ht="20.25" hidden="1" x14ac:dyDescent="0.3">
      <c r="A322" s="56" t="s">
        <v>47</v>
      </c>
      <c r="B322" s="57"/>
      <c r="C322" s="180" t="s">
        <v>26</v>
      </c>
      <c r="D322" s="76"/>
      <c r="E322" s="108"/>
      <c r="F322" s="76"/>
      <c r="G322" s="108"/>
      <c r="H322" s="181"/>
      <c r="I322" s="81"/>
      <c r="J322" s="42"/>
    </row>
    <row r="323" spans="1:10" ht="20.25" hidden="1" x14ac:dyDescent="0.3">
      <c r="A323" s="56" t="s">
        <v>48</v>
      </c>
      <c r="B323" s="57"/>
      <c r="C323" s="180" t="s">
        <v>26</v>
      </c>
      <c r="D323" s="76"/>
      <c r="E323" s="108"/>
      <c r="F323" s="76"/>
      <c r="G323" s="108"/>
      <c r="H323" s="181"/>
      <c r="I323" s="81"/>
      <c r="J323" s="42"/>
    </row>
    <row r="324" spans="1:10" ht="20.25" hidden="1" x14ac:dyDescent="0.3">
      <c r="A324" s="56" t="s">
        <v>49</v>
      </c>
      <c r="B324" s="57"/>
      <c r="C324" s="180" t="s">
        <v>26</v>
      </c>
      <c r="D324" s="76"/>
      <c r="E324" s="108"/>
      <c r="F324" s="76"/>
      <c r="G324" s="108"/>
      <c r="H324" s="181"/>
      <c r="I324" s="81"/>
      <c r="J324" s="42"/>
    </row>
    <row r="325" spans="1:10" ht="20.25" hidden="1" x14ac:dyDescent="0.3">
      <c r="A325" s="56" t="s">
        <v>50</v>
      </c>
      <c r="B325" s="57"/>
      <c r="C325" s="180" t="s">
        <v>26</v>
      </c>
      <c r="D325" s="76"/>
      <c r="E325" s="108"/>
      <c r="F325" s="76"/>
      <c r="G325" s="108"/>
      <c r="H325" s="181"/>
      <c r="I325" s="81"/>
      <c r="J325" s="42"/>
    </row>
    <row r="326" spans="1:10" ht="20.25" hidden="1" x14ac:dyDescent="0.25">
      <c r="A326" s="58" t="s">
        <v>171</v>
      </c>
      <c r="B326" s="59"/>
      <c r="C326" s="180" t="s">
        <v>26</v>
      </c>
      <c r="D326" s="77"/>
      <c r="E326" s="79"/>
      <c r="F326" s="77"/>
      <c r="G326" s="79"/>
      <c r="H326" s="181"/>
      <c r="I326" s="185"/>
      <c r="J326" s="42"/>
    </row>
    <row r="327" spans="1:10" ht="20.25" hidden="1" x14ac:dyDescent="0.3">
      <c r="A327" s="56" t="s">
        <v>51</v>
      </c>
      <c r="B327" s="57"/>
      <c r="C327" s="180" t="s">
        <v>26</v>
      </c>
      <c r="D327" s="76"/>
      <c r="E327" s="108"/>
      <c r="F327" s="76"/>
      <c r="G327" s="108"/>
      <c r="H327" s="181"/>
      <c r="I327" s="81"/>
      <c r="J327" s="42"/>
    </row>
    <row r="328" spans="1:10" ht="20.25" hidden="1" x14ac:dyDescent="0.3">
      <c r="A328" s="56" t="s">
        <v>52</v>
      </c>
      <c r="B328" s="57"/>
      <c r="C328" s="180" t="s">
        <v>26</v>
      </c>
      <c r="D328" s="76"/>
      <c r="E328" s="108"/>
      <c r="F328" s="76"/>
      <c r="G328" s="108"/>
      <c r="H328" s="181"/>
      <c r="I328" s="81"/>
      <c r="J328" s="42"/>
    </row>
    <row r="329" spans="1:10" ht="20.25" hidden="1" x14ac:dyDescent="0.3">
      <c r="A329" s="56" t="s">
        <v>53</v>
      </c>
      <c r="B329" s="57"/>
      <c r="C329" s="180" t="s">
        <v>26</v>
      </c>
      <c r="D329" s="76"/>
      <c r="E329" s="108"/>
      <c r="F329" s="76"/>
      <c r="G329" s="108"/>
      <c r="H329" s="181"/>
      <c r="I329" s="81"/>
      <c r="J329" s="42"/>
    </row>
    <row r="330" spans="1:10" ht="20.25" hidden="1" x14ac:dyDescent="0.3">
      <c r="A330" s="56" t="s">
        <v>54</v>
      </c>
      <c r="B330" s="57"/>
      <c r="C330" s="180" t="s">
        <v>26</v>
      </c>
      <c r="D330" s="76"/>
      <c r="E330" s="108"/>
      <c r="F330" s="76"/>
      <c r="G330" s="108"/>
      <c r="H330" s="181"/>
      <c r="I330" s="81"/>
      <c r="J330" s="42"/>
    </row>
    <row r="331" spans="1:10" ht="20.25" hidden="1" x14ac:dyDescent="0.3">
      <c r="A331" s="56" t="s">
        <v>55</v>
      </c>
      <c r="B331" s="57"/>
      <c r="C331" s="180" t="s">
        <v>26</v>
      </c>
      <c r="D331" s="76"/>
      <c r="E331" s="108"/>
      <c r="F331" s="76"/>
      <c r="G331" s="108"/>
      <c r="H331" s="181"/>
      <c r="I331" s="81"/>
      <c r="J331" s="42"/>
    </row>
    <row r="332" spans="1:10" ht="20.25" hidden="1" x14ac:dyDescent="0.3">
      <c r="A332" s="56" t="s">
        <v>56</v>
      </c>
      <c r="B332" s="57"/>
      <c r="C332" s="180" t="s">
        <v>26</v>
      </c>
      <c r="D332" s="76"/>
      <c r="E332" s="108"/>
      <c r="F332" s="76"/>
      <c r="G332" s="108"/>
      <c r="H332" s="181"/>
      <c r="I332" s="81"/>
      <c r="J332" s="42"/>
    </row>
    <row r="333" spans="1:10" ht="20.25" hidden="1" x14ac:dyDescent="0.3">
      <c r="A333" s="56" t="s">
        <v>57</v>
      </c>
      <c r="B333" s="57"/>
      <c r="C333" s="180" t="s">
        <v>27</v>
      </c>
      <c r="D333" s="76"/>
      <c r="E333" s="108"/>
      <c r="F333" s="76"/>
      <c r="G333" s="108"/>
      <c r="H333" s="181"/>
      <c r="I333" s="81"/>
      <c r="J333" s="42"/>
    </row>
    <row r="334" spans="1:10" ht="20.25" hidden="1" x14ac:dyDescent="0.3">
      <c r="A334" s="56" t="s">
        <v>58</v>
      </c>
      <c r="B334" s="57"/>
      <c r="C334" s="180" t="s">
        <v>26</v>
      </c>
      <c r="D334" s="76"/>
      <c r="E334" s="108"/>
      <c r="F334" s="76"/>
      <c r="G334" s="108"/>
      <c r="H334" s="181"/>
      <c r="I334" s="81"/>
      <c r="J334" s="42"/>
    </row>
    <row r="335" spans="1:10" ht="15" hidden="1" customHeight="1" x14ac:dyDescent="0.3">
      <c r="A335" s="56" t="s">
        <v>59</v>
      </c>
      <c r="B335" s="57"/>
      <c r="C335" s="180" t="s">
        <v>26</v>
      </c>
      <c r="D335" s="76"/>
      <c r="E335" s="108"/>
      <c r="F335" s="76"/>
      <c r="G335" s="108"/>
      <c r="H335" s="181"/>
      <c r="I335" s="81"/>
      <c r="J335" s="42"/>
    </row>
    <row r="336" spans="1:10" ht="15" hidden="1" customHeight="1" x14ac:dyDescent="0.3">
      <c r="A336" s="56" t="s">
        <v>60</v>
      </c>
      <c r="B336" s="57"/>
      <c r="C336" s="180" t="s">
        <v>26</v>
      </c>
      <c r="D336" s="76"/>
      <c r="E336" s="108"/>
      <c r="F336" s="76"/>
      <c r="G336" s="108"/>
      <c r="H336" s="181"/>
      <c r="I336" s="81"/>
      <c r="J336" s="42"/>
    </row>
    <row r="337" spans="1:10" ht="15" hidden="1" customHeight="1" x14ac:dyDescent="0.3">
      <c r="A337" s="56" t="s">
        <v>61</v>
      </c>
      <c r="B337" s="57"/>
      <c r="C337" s="180" t="s">
        <v>26</v>
      </c>
      <c r="D337" s="76"/>
      <c r="E337" s="108"/>
      <c r="F337" s="76"/>
      <c r="G337" s="108"/>
      <c r="H337" s="181"/>
      <c r="I337" s="81"/>
      <c r="J337" s="42"/>
    </row>
    <row r="338" spans="1:10" ht="15" hidden="1" customHeight="1" x14ac:dyDescent="0.3">
      <c r="A338" s="56" t="s">
        <v>62</v>
      </c>
      <c r="B338" s="57"/>
      <c r="C338" s="180" t="s">
        <v>27</v>
      </c>
      <c r="D338" s="76"/>
      <c r="E338" s="108"/>
      <c r="F338" s="76"/>
      <c r="G338" s="108"/>
      <c r="H338" s="181"/>
      <c r="I338" s="81"/>
      <c r="J338" s="42"/>
    </row>
    <row r="339" spans="1:10" ht="15" hidden="1" customHeight="1" x14ac:dyDescent="0.3">
      <c r="A339" s="56" t="s">
        <v>63</v>
      </c>
      <c r="B339" s="57"/>
      <c r="C339" s="180" t="s">
        <v>64</v>
      </c>
      <c r="D339" s="76"/>
      <c r="E339" s="108"/>
      <c r="F339" s="76"/>
      <c r="G339" s="108"/>
      <c r="H339" s="181"/>
      <c r="I339" s="81"/>
      <c r="J339" s="42"/>
    </row>
    <row r="340" spans="1:10" ht="15" hidden="1" customHeight="1" x14ac:dyDescent="0.3">
      <c r="A340" s="56" t="s">
        <v>65</v>
      </c>
      <c r="B340" s="57"/>
      <c r="C340" s="180" t="s">
        <v>26</v>
      </c>
      <c r="D340" s="76"/>
      <c r="E340" s="108"/>
      <c r="F340" s="76"/>
      <c r="G340" s="108"/>
      <c r="H340" s="181"/>
      <c r="I340" s="81"/>
      <c r="J340" s="42"/>
    </row>
    <row r="341" spans="1:10" ht="15" hidden="1" customHeight="1" x14ac:dyDescent="0.3">
      <c r="A341" s="56" t="s">
        <v>66</v>
      </c>
      <c r="B341" s="57"/>
      <c r="C341" s="180" t="s">
        <v>26</v>
      </c>
      <c r="D341" s="76"/>
      <c r="E341" s="108"/>
      <c r="F341" s="76"/>
      <c r="G341" s="108"/>
      <c r="H341" s="181"/>
      <c r="I341" s="81"/>
      <c r="J341" s="42"/>
    </row>
    <row r="342" spans="1:10" ht="20.25" hidden="1" x14ac:dyDescent="0.3">
      <c r="A342" s="56" t="s">
        <v>73</v>
      </c>
      <c r="B342" s="57"/>
      <c r="C342" s="180" t="s">
        <v>26</v>
      </c>
      <c r="D342" s="76"/>
      <c r="E342" s="108"/>
      <c r="F342" s="76"/>
      <c r="G342" s="108"/>
      <c r="H342" s="181"/>
      <c r="I342" s="81"/>
      <c r="J342" s="42"/>
    </row>
    <row r="343" spans="1:10" ht="20.25" hidden="1" x14ac:dyDescent="0.3">
      <c r="A343" s="56" t="s">
        <v>67</v>
      </c>
      <c r="B343" s="57"/>
      <c r="C343" s="180" t="s">
        <v>26</v>
      </c>
      <c r="D343" s="76"/>
      <c r="E343" s="108"/>
      <c r="F343" s="76"/>
      <c r="G343" s="108"/>
      <c r="H343" s="181"/>
      <c r="I343" s="81"/>
      <c r="J343" s="42"/>
    </row>
    <row r="344" spans="1:10" ht="20.25" hidden="1" x14ac:dyDescent="0.3">
      <c r="A344" s="56" t="s">
        <v>68</v>
      </c>
      <c r="B344" s="57"/>
      <c r="C344" s="180" t="s">
        <v>26</v>
      </c>
      <c r="D344" s="76"/>
      <c r="E344" s="108"/>
      <c r="F344" s="76"/>
      <c r="G344" s="108"/>
      <c r="H344" s="181"/>
      <c r="I344" s="81"/>
      <c r="J344" s="42"/>
    </row>
    <row r="345" spans="1:10" ht="20.25" hidden="1" x14ac:dyDescent="0.3">
      <c r="A345" s="56" t="s">
        <v>69</v>
      </c>
      <c r="B345" s="57"/>
      <c r="C345" s="180" t="s">
        <v>26</v>
      </c>
      <c r="D345" s="76"/>
      <c r="E345" s="108"/>
      <c r="F345" s="76"/>
      <c r="G345" s="108"/>
      <c r="H345" s="181"/>
      <c r="I345" s="81"/>
      <c r="J345" s="42"/>
    </row>
    <row r="346" spans="1:10" ht="15" hidden="1" customHeight="1" x14ac:dyDescent="0.3">
      <c r="A346" s="56" t="s">
        <v>70</v>
      </c>
      <c r="B346" s="57"/>
      <c r="C346" s="180" t="s">
        <v>26</v>
      </c>
      <c r="D346" s="76"/>
      <c r="E346" s="108"/>
      <c r="F346" s="76"/>
      <c r="G346" s="108"/>
      <c r="H346" s="181"/>
      <c r="I346" s="81"/>
      <c r="J346" s="42"/>
    </row>
    <row r="347" spans="1:10" ht="20.25" hidden="1" x14ac:dyDescent="0.3">
      <c r="A347" s="56" t="s">
        <v>71</v>
      </c>
      <c r="B347" s="57"/>
      <c r="C347" s="180" t="s">
        <v>26</v>
      </c>
      <c r="D347" s="76"/>
      <c r="E347" s="108"/>
      <c r="F347" s="76"/>
      <c r="G347" s="108"/>
      <c r="H347" s="181"/>
      <c r="I347" s="81"/>
      <c r="J347" s="42"/>
    </row>
    <row r="348" spans="1:10" ht="20.25" x14ac:dyDescent="0.3">
      <c r="A348" s="56" t="s">
        <v>72</v>
      </c>
      <c r="B348" s="57"/>
      <c r="C348" s="180" t="s">
        <v>26</v>
      </c>
      <c r="D348" s="60">
        <v>250</v>
      </c>
      <c r="E348" s="61"/>
      <c r="F348" s="61"/>
      <c r="G348" s="62"/>
      <c r="H348" s="22">
        <v>336</v>
      </c>
      <c r="I348" s="22"/>
      <c r="J348" s="42">
        <f>D348*H348</f>
        <v>84000</v>
      </c>
    </row>
    <row r="349" spans="1:10" ht="20.25" hidden="1" x14ac:dyDescent="0.3">
      <c r="A349" s="58" t="s">
        <v>172</v>
      </c>
      <c r="B349" s="59"/>
      <c r="C349" s="180" t="s">
        <v>27</v>
      </c>
      <c r="D349" s="77"/>
      <c r="E349" s="79"/>
      <c r="F349" s="60"/>
      <c r="G349" s="62"/>
      <c r="H349" s="103"/>
      <c r="I349" s="105"/>
      <c r="J349" s="186"/>
    </row>
    <row r="350" spans="1:10" ht="20.25" hidden="1" x14ac:dyDescent="0.3">
      <c r="A350" s="58" t="s">
        <v>173</v>
      </c>
      <c r="B350" s="59"/>
      <c r="C350" s="180" t="s">
        <v>27</v>
      </c>
      <c r="D350" s="77"/>
      <c r="E350" s="79"/>
      <c r="F350" s="60"/>
      <c r="G350" s="62"/>
      <c r="H350" s="103"/>
      <c r="I350" s="105"/>
      <c r="J350" s="186"/>
    </row>
    <row r="351" spans="1:10" ht="15" hidden="1" customHeight="1" x14ac:dyDescent="0.3">
      <c r="A351" s="58" t="s">
        <v>174</v>
      </c>
      <c r="B351" s="59"/>
      <c r="C351" s="180" t="s">
        <v>27</v>
      </c>
      <c r="D351" s="77"/>
      <c r="E351" s="79"/>
      <c r="F351" s="60"/>
      <c r="G351" s="62"/>
      <c r="H351" s="103"/>
      <c r="I351" s="105"/>
      <c r="J351" s="186"/>
    </row>
    <row r="352" spans="1:10" ht="20.25" x14ac:dyDescent="0.3">
      <c r="A352" s="95" t="s">
        <v>85</v>
      </c>
      <c r="B352" s="96"/>
      <c r="C352" s="187"/>
      <c r="D352" s="170"/>
      <c r="E352" s="171"/>
      <c r="F352" s="171"/>
      <c r="G352" s="172"/>
      <c r="H352" s="37"/>
      <c r="I352" s="37"/>
      <c r="J352" s="111">
        <f>SUM(J293:J351)</f>
        <v>92500</v>
      </c>
    </row>
    <row r="353" spans="1:10" ht="15" customHeight="1" x14ac:dyDescent="0.3">
      <c r="A353" s="98"/>
      <c r="B353" s="99"/>
      <c r="C353" s="188"/>
      <c r="D353" s="98"/>
      <c r="E353" s="99"/>
      <c r="F353" s="99"/>
      <c r="G353" s="99"/>
      <c r="H353" s="100"/>
      <c r="I353" s="100"/>
      <c r="J353" s="112"/>
    </row>
    <row r="354" spans="1:10" ht="15" customHeight="1" x14ac:dyDescent="0.25">
      <c r="A354" s="189" t="s">
        <v>176</v>
      </c>
      <c r="B354" s="189"/>
      <c r="C354" s="189"/>
      <c r="D354" s="189"/>
      <c r="E354" s="189"/>
      <c r="F354" s="189"/>
      <c r="G354" s="189"/>
      <c r="H354" s="189"/>
      <c r="I354" s="189"/>
      <c r="J354" s="189"/>
    </row>
    <row r="355" spans="1:10" ht="6.75" customHeight="1" x14ac:dyDescent="0.25">
      <c r="A355" s="190"/>
      <c r="B355" s="190"/>
      <c r="C355" s="190"/>
      <c r="D355" s="190"/>
      <c r="E355" s="190"/>
      <c r="F355" s="190"/>
      <c r="G355" s="190"/>
      <c r="H355" s="190"/>
      <c r="I355" s="190"/>
      <c r="J355" s="190"/>
    </row>
    <row r="356" spans="1:10" ht="42" customHeight="1" x14ac:dyDescent="0.25">
      <c r="A356" s="54" t="s">
        <v>134</v>
      </c>
      <c r="B356" s="69"/>
      <c r="C356" s="55"/>
      <c r="D356" s="54" t="s">
        <v>177</v>
      </c>
      <c r="E356" s="69"/>
      <c r="F356" s="55"/>
      <c r="G356" s="54" t="s">
        <v>178</v>
      </c>
      <c r="H356" s="69"/>
      <c r="I356" s="55"/>
      <c r="J356" s="191" t="s">
        <v>96</v>
      </c>
    </row>
    <row r="357" spans="1:10" ht="20.25" customHeight="1" x14ac:dyDescent="0.3">
      <c r="A357" s="58" t="s">
        <v>276</v>
      </c>
      <c r="B357" s="71"/>
      <c r="C357" s="59"/>
      <c r="D357" s="64">
        <v>550</v>
      </c>
      <c r="E357" s="116"/>
      <c r="F357" s="65"/>
      <c r="G357" s="47">
        <v>16</v>
      </c>
      <c r="H357" s="48"/>
      <c r="I357" s="49"/>
      <c r="J357" s="42">
        <f>D357*G357</f>
        <v>8800</v>
      </c>
    </row>
    <row r="358" spans="1:10" ht="20.25" x14ac:dyDescent="0.3">
      <c r="A358" s="82" t="s">
        <v>85</v>
      </c>
      <c r="B358" s="83"/>
      <c r="C358" s="84"/>
      <c r="D358" s="64"/>
      <c r="E358" s="116"/>
      <c r="F358" s="65"/>
      <c r="G358" s="47"/>
      <c r="H358" s="48"/>
      <c r="I358" s="49"/>
      <c r="J358" s="111">
        <f>SUM(J357:J357)</f>
        <v>8800</v>
      </c>
    </row>
    <row r="359" spans="1:10" ht="20.25" x14ac:dyDescent="0.3">
      <c r="A359" s="98"/>
      <c r="B359" s="43"/>
      <c r="C359" s="192"/>
      <c r="D359" s="52"/>
      <c r="E359" s="43"/>
      <c r="F359" s="43"/>
      <c r="G359" s="43"/>
      <c r="H359" s="43"/>
      <c r="I359" s="43"/>
      <c r="J359" s="44"/>
    </row>
    <row r="360" spans="1:10" ht="20.25" hidden="1" x14ac:dyDescent="0.3">
      <c r="A360" s="12" t="s">
        <v>75</v>
      </c>
      <c r="B360" s="12"/>
      <c r="C360" s="12"/>
      <c r="D360" s="12"/>
      <c r="E360" s="12"/>
      <c r="F360" s="12"/>
      <c r="G360" s="12"/>
      <c r="H360" s="12"/>
      <c r="I360" s="12"/>
      <c r="J360" s="12"/>
    </row>
    <row r="361" spans="1:10" ht="20.25" hidden="1" x14ac:dyDescent="0.3">
      <c r="A361" s="68" t="s">
        <v>76</v>
      </c>
      <c r="B361" s="68"/>
      <c r="C361" s="68"/>
      <c r="D361" s="68"/>
      <c r="E361" s="68"/>
      <c r="F361" s="68"/>
      <c r="G361" s="68"/>
      <c r="H361" s="68"/>
      <c r="I361" s="68"/>
      <c r="J361" s="68"/>
    </row>
    <row r="362" spans="1:10" ht="20.25" hidden="1" customHeight="1" x14ac:dyDescent="0.25">
      <c r="A362" s="15" t="s">
        <v>10</v>
      </c>
      <c r="B362" s="54" t="s">
        <v>77</v>
      </c>
      <c r="C362" s="55"/>
      <c r="D362" s="18" t="s">
        <v>102</v>
      </c>
      <c r="E362" s="16"/>
      <c r="F362" s="16"/>
      <c r="G362" s="54" t="s">
        <v>79</v>
      </c>
      <c r="H362" s="69"/>
      <c r="I362" s="55"/>
      <c r="J362" s="15" t="s">
        <v>96</v>
      </c>
    </row>
    <row r="363" spans="1:10" ht="20.25" hidden="1" x14ac:dyDescent="0.3">
      <c r="A363" s="193" t="s">
        <v>127</v>
      </c>
      <c r="B363" s="194" t="s">
        <v>78</v>
      </c>
      <c r="C363" s="195"/>
      <c r="D363" s="77">
        <v>1</v>
      </c>
      <c r="E363" s="78"/>
      <c r="F363" s="79"/>
      <c r="G363" s="196">
        <v>10000</v>
      </c>
      <c r="H363" s="197"/>
      <c r="I363" s="198"/>
      <c r="J363" s="29">
        <f>D363*G363</f>
        <v>10000</v>
      </c>
    </row>
    <row r="364" spans="1:10" ht="40.5" hidden="1" x14ac:dyDescent="0.3">
      <c r="A364" s="199" t="s">
        <v>128</v>
      </c>
      <c r="B364" s="194" t="s">
        <v>78</v>
      </c>
      <c r="C364" s="195"/>
      <c r="D364" s="77">
        <v>1</v>
      </c>
      <c r="E364" s="78"/>
      <c r="F364" s="79"/>
      <c r="G364" s="121">
        <v>10000</v>
      </c>
      <c r="H364" s="200"/>
      <c r="I364" s="201"/>
      <c r="J364" s="29">
        <f>D364*G364</f>
        <v>10000</v>
      </c>
    </row>
    <row r="365" spans="1:10" ht="20.25" hidden="1" x14ac:dyDescent="0.3">
      <c r="A365" s="19" t="s">
        <v>86</v>
      </c>
      <c r="B365" s="194" t="s">
        <v>78</v>
      </c>
      <c r="C365" s="195"/>
      <c r="D365" s="108">
        <v>4</v>
      </c>
      <c r="E365" s="108"/>
      <c r="F365" s="108"/>
      <c r="G365" s="103">
        <v>8000</v>
      </c>
      <c r="H365" s="104"/>
      <c r="I365" s="105"/>
      <c r="J365" s="29">
        <f>D365*G365</f>
        <v>32000</v>
      </c>
    </row>
    <row r="366" spans="1:10" ht="20.25" hidden="1" x14ac:dyDescent="0.3">
      <c r="A366" s="193" t="s">
        <v>131</v>
      </c>
      <c r="B366" s="194" t="s">
        <v>78</v>
      </c>
      <c r="C366" s="195"/>
      <c r="D366" s="77">
        <v>1</v>
      </c>
      <c r="E366" s="78"/>
      <c r="F366" s="79"/>
      <c r="G366" s="103">
        <v>8000</v>
      </c>
      <c r="H366" s="104"/>
      <c r="I366" s="105"/>
      <c r="J366" s="29">
        <f>D366*G366</f>
        <v>8000</v>
      </c>
    </row>
    <row r="367" spans="1:10" ht="20.25" hidden="1" x14ac:dyDescent="0.3">
      <c r="A367" s="202" t="s">
        <v>85</v>
      </c>
      <c r="B367" s="66"/>
      <c r="C367" s="67"/>
      <c r="D367" s="203"/>
      <c r="E367" s="36"/>
      <c r="F367" s="36"/>
      <c r="G367" s="86"/>
      <c r="H367" s="97"/>
      <c r="I367" s="87"/>
      <c r="J367" s="111">
        <f>SUM(J363:J366)</f>
        <v>60000</v>
      </c>
    </row>
    <row r="368" spans="1:10" ht="20.25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1:10" ht="20.25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1:10" ht="20.25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11"/>
    </row>
  </sheetData>
  <mergeCells count="946">
    <mergeCell ref="A261:B261"/>
    <mergeCell ref="C261:D261"/>
    <mergeCell ref="E261:F261"/>
    <mergeCell ref="G261:H261"/>
    <mergeCell ref="A258:B258"/>
    <mergeCell ref="C258:D258"/>
    <mergeCell ref="E258:F258"/>
    <mergeCell ref="G258:H258"/>
    <mergeCell ref="A259:B259"/>
    <mergeCell ref="C259:D259"/>
    <mergeCell ref="E259:F259"/>
    <mergeCell ref="G259:H259"/>
    <mergeCell ref="A260:B260"/>
    <mergeCell ref="C260:D260"/>
    <mergeCell ref="E260:F260"/>
    <mergeCell ref="G260:H260"/>
    <mergeCell ref="A254:B254"/>
    <mergeCell ref="C254:D254"/>
    <mergeCell ref="E254:F254"/>
    <mergeCell ref="G254:H254"/>
    <mergeCell ref="A255:B255"/>
    <mergeCell ref="C255:D255"/>
    <mergeCell ref="E255:F255"/>
    <mergeCell ref="G255:H255"/>
    <mergeCell ref="A257:J257"/>
    <mergeCell ref="A251:J251"/>
    <mergeCell ref="A252:B252"/>
    <mergeCell ref="C252:D252"/>
    <mergeCell ref="E252:F252"/>
    <mergeCell ref="G252:H252"/>
    <mergeCell ref="A253:B253"/>
    <mergeCell ref="C253:D253"/>
    <mergeCell ref="E253:F253"/>
    <mergeCell ref="G253:H253"/>
    <mergeCell ref="A247:B247"/>
    <mergeCell ref="C247:D247"/>
    <mergeCell ref="E247:F247"/>
    <mergeCell ref="G247:H247"/>
    <mergeCell ref="A248:B248"/>
    <mergeCell ref="C248:D248"/>
    <mergeCell ref="E248:F248"/>
    <mergeCell ref="G248:H248"/>
    <mergeCell ref="A249:B249"/>
    <mergeCell ref="C249:D249"/>
    <mergeCell ref="E249:F249"/>
    <mergeCell ref="G249:H249"/>
    <mergeCell ref="A244:B244"/>
    <mergeCell ref="C244:D244"/>
    <mergeCell ref="E244:F244"/>
    <mergeCell ref="G244:H244"/>
    <mergeCell ref="A245:J245"/>
    <mergeCell ref="A246:B246"/>
    <mergeCell ref="C246:D246"/>
    <mergeCell ref="E246:F246"/>
    <mergeCell ref="G246:H246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243:B243"/>
    <mergeCell ref="C243:D243"/>
    <mergeCell ref="E243:F243"/>
    <mergeCell ref="G243:H243"/>
    <mergeCell ref="A240:J240"/>
    <mergeCell ref="A217:B217"/>
    <mergeCell ref="C217:D217"/>
    <mergeCell ref="E217:F217"/>
    <mergeCell ref="G217:H217"/>
    <mergeCell ref="A214:B214"/>
    <mergeCell ref="C214:D214"/>
    <mergeCell ref="E214:F214"/>
    <mergeCell ref="G214:H214"/>
    <mergeCell ref="A215:B215"/>
    <mergeCell ref="C215:D215"/>
    <mergeCell ref="E215:F215"/>
    <mergeCell ref="G215:H215"/>
    <mergeCell ref="A216:B216"/>
    <mergeCell ref="C216:D216"/>
    <mergeCell ref="E216:F216"/>
    <mergeCell ref="G216:H216"/>
    <mergeCell ref="A227:B227"/>
    <mergeCell ref="C227:D227"/>
    <mergeCell ref="A222:B222"/>
    <mergeCell ref="E226:F226"/>
    <mergeCell ref="E227:F227"/>
    <mergeCell ref="G227:H227"/>
    <mergeCell ref="A226:B226"/>
    <mergeCell ref="A211:B211"/>
    <mergeCell ref="C211:D211"/>
    <mergeCell ref="E211:F211"/>
    <mergeCell ref="G211:H211"/>
    <mergeCell ref="A212:B212"/>
    <mergeCell ref="C212:D212"/>
    <mergeCell ref="E212:F212"/>
    <mergeCell ref="G212:H212"/>
    <mergeCell ref="A213:J213"/>
    <mergeCell ref="A208:J208"/>
    <mergeCell ref="A209:B209"/>
    <mergeCell ref="C209:D209"/>
    <mergeCell ref="E209:F209"/>
    <mergeCell ref="G209:H209"/>
    <mergeCell ref="A210:B210"/>
    <mergeCell ref="C210:D210"/>
    <mergeCell ref="E210:F210"/>
    <mergeCell ref="G210:H210"/>
    <mergeCell ref="A205:B205"/>
    <mergeCell ref="C205:D205"/>
    <mergeCell ref="E205:F205"/>
    <mergeCell ref="G205:H205"/>
    <mergeCell ref="A206:B206"/>
    <mergeCell ref="C206:D206"/>
    <mergeCell ref="E206:F206"/>
    <mergeCell ref="G206:H206"/>
    <mergeCell ref="A207:B207"/>
    <mergeCell ref="C207:D207"/>
    <mergeCell ref="E207:F207"/>
    <mergeCell ref="G207:H207"/>
    <mergeCell ref="A194:B194"/>
    <mergeCell ref="C194:D194"/>
    <mergeCell ref="E194:F194"/>
    <mergeCell ref="G194:H194"/>
    <mergeCell ref="A195:B195"/>
    <mergeCell ref="C195:D195"/>
    <mergeCell ref="E195:F195"/>
    <mergeCell ref="G195:H195"/>
    <mergeCell ref="A177:J177"/>
    <mergeCell ref="A191:B191"/>
    <mergeCell ref="C191:D191"/>
    <mergeCell ref="E191:F191"/>
    <mergeCell ref="G191:H191"/>
    <mergeCell ref="A198:J198"/>
    <mergeCell ref="A199:B199"/>
    <mergeCell ref="C199:D199"/>
    <mergeCell ref="E199:F199"/>
    <mergeCell ref="G199:H199"/>
    <mergeCell ref="A203:J203"/>
    <mergeCell ref="A204:B204"/>
    <mergeCell ref="C204:D204"/>
    <mergeCell ref="E204:F204"/>
    <mergeCell ref="G204:H204"/>
    <mergeCell ref="A192:B192"/>
    <mergeCell ref="C192:D192"/>
    <mergeCell ref="E192:F192"/>
    <mergeCell ref="G192:H192"/>
    <mergeCell ref="A193:B193"/>
    <mergeCell ref="C193:D193"/>
    <mergeCell ref="E193:F193"/>
    <mergeCell ref="G193:H193"/>
    <mergeCell ref="A273:B273"/>
    <mergeCell ref="C273:E273"/>
    <mergeCell ref="F273:G273"/>
    <mergeCell ref="H273:I273"/>
    <mergeCell ref="A264:B264"/>
    <mergeCell ref="C264:D264"/>
    <mergeCell ref="E264:F264"/>
    <mergeCell ref="G264:H264"/>
    <mergeCell ref="A271:B271"/>
    <mergeCell ref="C271:E271"/>
    <mergeCell ref="F271:G271"/>
    <mergeCell ref="H271:I271"/>
    <mergeCell ref="A267:B267"/>
    <mergeCell ref="C267:D267"/>
    <mergeCell ref="E267:F267"/>
    <mergeCell ref="G267:H267"/>
    <mergeCell ref="C275:H275"/>
    <mergeCell ref="A276:B276"/>
    <mergeCell ref="A277:B277"/>
    <mergeCell ref="A289:C289"/>
    <mergeCell ref="D289:F289"/>
    <mergeCell ref="G289:I289"/>
    <mergeCell ref="C286:I286"/>
    <mergeCell ref="A287:C287"/>
    <mergeCell ref="D287:F287"/>
    <mergeCell ref="G287:I287"/>
    <mergeCell ref="A281:J281"/>
    <mergeCell ref="B282:C282"/>
    <mergeCell ref="D282:I282"/>
    <mergeCell ref="B283:C283"/>
    <mergeCell ref="D283:I283"/>
    <mergeCell ref="D284:I284"/>
    <mergeCell ref="A288:C288"/>
    <mergeCell ref="D288:F288"/>
    <mergeCell ref="G288:I288"/>
    <mergeCell ref="A265:B265"/>
    <mergeCell ref="C265:D265"/>
    <mergeCell ref="E265:F265"/>
    <mergeCell ref="G265:H265"/>
    <mergeCell ref="A266:B266"/>
    <mergeCell ref="C266:D266"/>
    <mergeCell ref="E266:F266"/>
    <mergeCell ref="G266:H266"/>
    <mergeCell ref="C269:H269"/>
    <mergeCell ref="G239:H239"/>
    <mergeCell ref="C234:D234"/>
    <mergeCell ref="E234:F234"/>
    <mergeCell ref="G234:H234"/>
    <mergeCell ref="E237:F237"/>
    <mergeCell ref="A234:B234"/>
    <mergeCell ref="A238:B238"/>
    <mergeCell ref="C238:D238"/>
    <mergeCell ref="E238:F238"/>
    <mergeCell ref="A235:J235"/>
    <mergeCell ref="A236:B236"/>
    <mergeCell ref="C236:D236"/>
    <mergeCell ref="E236:F236"/>
    <mergeCell ref="G236:H236"/>
    <mergeCell ref="A237:B237"/>
    <mergeCell ref="C237:D237"/>
    <mergeCell ref="C226:D226"/>
    <mergeCell ref="A224:B224"/>
    <mergeCell ref="C224:D224"/>
    <mergeCell ref="E224:F224"/>
    <mergeCell ref="G224:H224"/>
    <mergeCell ref="A223:J223"/>
    <mergeCell ref="A229:J229"/>
    <mergeCell ref="A183:B183"/>
    <mergeCell ref="C183:D183"/>
    <mergeCell ref="G219:H219"/>
    <mergeCell ref="A218:J218"/>
    <mergeCell ref="G183:H183"/>
    <mergeCell ref="A219:B219"/>
    <mergeCell ref="C219:D219"/>
    <mergeCell ref="E219:F219"/>
    <mergeCell ref="A186:B186"/>
    <mergeCell ref="A202:B202"/>
    <mergeCell ref="C186:D186"/>
    <mergeCell ref="E186:F186"/>
    <mergeCell ref="G186:H186"/>
    <mergeCell ref="E202:F202"/>
    <mergeCell ref="C202:D202"/>
    <mergeCell ref="G202:H202"/>
    <mergeCell ref="E222:F222"/>
    <mergeCell ref="C222:D222"/>
    <mergeCell ref="G222:H222"/>
    <mergeCell ref="A201:B201"/>
    <mergeCell ref="C201:D201"/>
    <mergeCell ref="E201:F201"/>
    <mergeCell ref="G201:H201"/>
    <mergeCell ref="C184:D184"/>
    <mergeCell ref="E184:F184"/>
    <mergeCell ref="G184:H184"/>
    <mergeCell ref="A185:B185"/>
    <mergeCell ref="C185:D185"/>
    <mergeCell ref="E185:F185"/>
    <mergeCell ref="G185:H185"/>
    <mergeCell ref="A187:J187"/>
    <mergeCell ref="A188:B188"/>
    <mergeCell ref="C188:D188"/>
    <mergeCell ref="E188:F188"/>
    <mergeCell ref="G188:H188"/>
    <mergeCell ref="A189:B189"/>
    <mergeCell ref="C189:D189"/>
    <mergeCell ref="E189:F189"/>
    <mergeCell ref="G189:H189"/>
    <mergeCell ref="A190:B190"/>
    <mergeCell ref="C190:D190"/>
    <mergeCell ref="C277:E277"/>
    <mergeCell ref="D348:G348"/>
    <mergeCell ref="H270:I270"/>
    <mergeCell ref="A272:B272"/>
    <mergeCell ref="C272:E272"/>
    <mergeCell ref="G238:H238"/>
    <mergeCell ref="G231:H231"/>
    <mergeCell ref="F272:G272"/>
    <mergeCell ref="H272:I272"/>
    <mergeCell ref="A347:B347"/>
    <mergeCell ref="D347:E347"/>
    <mergeCell ref="F347:G347"/>
    <mergeCell ref="H347:I347"/>
    <mergeCell ref="A348:B348"/>
    <mergeCell ref="H348:I348"/>
    <mergeCell ref="A345:B345"/>
    <mergeCell ref="D345:E345"/>
    <mergeCell ref="A343:B343"/>
    <mergeCell ref="A270:B270"/>
    <mergeCell ref="C270:E270"/>
    <mergeCell ref="F270:G270"/>
    <mergeCell ref="A239:B239"/>
    <mergeCell ref="C239:D239"/>
    <mergeCell ref="E239:F239"/>
    <mergeCell ref="D294:G294"/>
    <mergeCell ref="A284:C284"/>
    <mergeCell ref="F276:I276"/>
    <mergeCell ref="F277:I277"/>
    <mergeCell ref="F278:I278"/>
    <mergeCell ref="A280:J280"/>
    <mergeCell ref="A278:B278"/>
    <mergeCell ref="C278:E278"/>
    <mergeCell ref="A354:J355"/>
    <mergeCell ref="D356:F356"/>
    <mergeCell ref="G356:I356"/>
    <mergeCell ref="G357:I357"/>
    <mergeCell ref="A351:B351"/>
    <mergeCell ref="D351:E351"/>
    <mergeCell ref="C276:E276"/>
    <mergeCell ref="A349:B349"/>
    <mergeCell ref="D349:E349"/>
    <mergeCell ref="F349:G349"/>
    <mergeCell ref="H349:I349"/>
    <mergeCell ref="G358:I358"/>
    <mergeCell ref="G367:I367"/>
    <mergeCell ref="G366:I366"/>
    <mergeCell ref="G365:I365"/>
    <mergeCell ref="G364:I364"/>
    <mergeCell ref="G363:I363"/>
    <mergeCell ref="A200:B200"/>
    <mergeCell ref="C200:D200"/>
    <mergeCell ref="E200:F200"/>
    <mergeCell ref="G200:H200"/>
    <mergeCell ref="A225:B225"/>
    <mergeCell ref="C225:D225"/>
    <mergeCell ref="E225:F225"/>
    <mergeCell ref="G225:H225"/>
    <mergeCell ref="B367:C367"/>
    <mergeCell ref="D367:F367"/>
    <mergeCell ref="G362:I362"/>
    <mergeCell ref="A233:B233"/>
    <mergeCell ref="C233:D233"/>
    <mergeCell ref="E233:F233"/>
    <mergeCell ref="B365:C365"/>
    <mergeCell ref="D365:F365"/>
    <mergeCell ref="B366:C366"/>
    <mergeCell ref="D366:F366"/>
    <mergeCell ref="B363:C363"/>
    <mergeCell ref="A145:B145"/>
    <mergeCell ref="C145:G145"/>
    <mergeCell ref="H145:I145"/>
    <mergeCell ref="A157:B157"/>
    <mergeCell ref="C157:E157"/>
    <mergeCell ref="F157:G157"/>
    <mergeCell ref="H157:I157"/>
    <mergeCell ref="A158:B158"/>
    <mergeCell ref="C158:E158"/>
    <mergeCell ref="F158:G158"/>
    <mergeCell ref="H158:I158"/>
    <mergeCell ref="A155:B155"/>
    <mergeCell ref="C155:E155"/>
    <mergeCell ref="F155:G155"/>
    <mergeCell ref="H155:I155"/>
    <mergeCell ref="A156:B156"/>
    <mergeCell ref="C156:E156"/>
    <mergeCell ref="F156:G156"/>
    <mergeCell ref="H156:I156"/>
    <mergeCell ref="C151:H151"/>
    <mergeCell ref="C153:E153"/>
    <mergeCell ref="F153:G153"/>
    <mergeCell ref="H153:I153"/>
    <mergeCell ref="C154:E154"/>
    <mergeCell ref="D363:F363"/>
    <mergeCell ref="B364:C364"/>
    <mergeCell ref="D364:F364"/>
    <mergeCell ref="A358:C358"/>
    <mergeCell ref="D358:F358"/>
    <mergeCell ref="A360:J360"/>
    <mergeCell ref="A361:J361"/>
    <mergeCell ref="B362:C362"/>
    <mergeCell ref="D362:F362"/>
    <mergeCell ref="A357:C357"/>
    <mergeCell ref="D357:F357"/>
    <mergeCell ref="F351:G351"/>
    <mergeCell ref="H351:I351"/>
    <mergeCell ref="A352:B352"/>
    <mergeCell ref="H352:I352"/>
    <mergeCell ref="D352:G352"/>
    <mergeCell ref="A356:C356"/>
    <mergeCell ref="A350:B350"/>
    <mergeCell ref="D350:E350"/>
    <mergeCell ref="F350:G350"/>
    <mergeCell ref="H350:I350"/>
    <mergeCell ref="F345:G345"/>
    <mergeCell ref="H345:I345"/>
    <mergeCell ref="A346:B346"/>
    <mergeCell ref="D346:E346"/>
    <mergeCell ref="F346:G346"/>
    <mergeCell ref="H346:I346"/>
    <mergeCell ref="D343:E343"/>
    <mergeCell ref="F343:G343"/>
    <mergeCell ref="H343:I343"/>
    <mergeCell ref="A344:B344"/>
    <mergeCell ref="D344:E344"/>
    <mergeCell ref="F344:G344"/>
    <mergeCell ref="H344:I344"/>
    <mergeCell ref="A341:B341"/>
    <mergeCell ref="D341:E341"/>
    <mergeCell ref="F341:G341"/>
    <mergeCell ref="H341:I341"/>
    <mergeCell ref="A342:B342"/>
    <mergeCell ref="D342:E342"/>
    <mergeCell ref="F342:G342"/>
    <mergeCell ref="H342:I342"/>
    <mergeCell ref="A339:B339"/>
    <mergeCell ref="D339:E339"/>
    <mergeCell ref="F339:G339"/>
    <mergeCell ref="H339:I339"/>
    <mergeCell ref="A340:B340"/>
    <mergeCell ref="D340:E340"/>
    <mergeCell ref="F340:G340"/>
    <mergeCell ref="H340:I340"/>
    <mergeCell ref="A337:B337"/>
    <mergeCell ref="D337:E337"/>
    <mergeCell ref="F337:G337"/>
    <mergeCell ref="H337:I337"/>
    <mergeCell ref="A338:B338"/>
    <mergeCell ref="D338:E338"/>
    <mergeCell ref="F338:G338"/>
    <mergeCell ref="H338:I338"/>
    <mergeCell ref="A335:B335"/>
    <mergeCell ref="D335:E335"/>
    <mergeCell ref="F335:G335"/>
    <mergeCell ref="H335:I335"/>
    <mergeCell ref="A336:B336"/>
    <mergeCell ref="D336:E336"/>
    <mergeCell ref="F336:G336"/>
    <mergeCell ref="H336:I336"/>
    <mergeCell ref="A333:B333"/>
    <mergeCell ref="D333:E333"/>
    <mergeCell ref="F333:G333"/>
    <mergeCell ref="H333:I333"/>
    <mergeCell ref="A334:B334"/>
    <mergeCell ref="D334:E334"/>
    <mergeCell ref="F334:G334"/>
    <mergeCell ref="H334:I334"/>
    <mergeCell ref="A331:B331"/>
    <mergeCell ref="D331:E331"/>
    <mergeCell ref="F331:G331"/>
    <mergeCell ref="H331:I331"/>
    <mergeCell ref="A332:B332"/>
    <mergeCell ref="D332:E332"/>
    <mergeCell ref="F332:G332"/>
    <mergeCell ref="H332:I332"/>
    <mergeCell ref="A329:B329"/>
    <mergeCell ref="D329:E329"/>
    <mergeCell ref="F329:G329"/>
    <mergeCell ref="H329:I329"/>
    <mergeCell ref="A330:B330"/>
    <mergeCell ref="D330:E330"/>
    <mergeCell ref="F330:G330"/>
    <mergeCell ref="H330:I330"/>
    <mergeCell ref="A327:B327"/>
    <mergeCell ref="D327:E327"/>
    <mergeCell ref="F327:G327"/>
    <mergeCell ref="H327:I327"/>
    <mergeCell ref="A328:B328"/>
    <mergeCell ref="D328:E328"/>
    <mergeCell ref="F328:G328"/>
    <mergeCell ref="H328:I328"/>
    <mergeCell ref="A325:B325"/>
    <mergeCell ref="D325:E325"/>
    <mergeCell ref="F325:G325"/>
    <mergeCell ref="H325:I325"/>
    <mergeCell ref="A326:B326"/>
    <mergeCell ref="D326:E326"/>
    <mergeCell ref="F326:G326"/>
    <mergeCell ref="H326:I326"/>
    <mergeCell ref="A323:B323"/>
    <mergeCell ref="D323:E323"/>
    <mergeCell ref="F323:G323"/>
    <mergeCell ref="H323:I323"/>
    <mergeCell ref="A324:B324"/>
    <mergeCell ref="D324:E324"/>
    <mergeCell ref="F324:G324"/>
    <mergeCell ref="H324:I324"/>
    <mergeCell ref="A321:B321"/>
    <mergeCell ref="D321:E321"/>
    <mergeCell ref="F321:G321"/>
    <mergeCell ref="H321:I321"/>
    <mergeCell ref="A322:B322"/>
    <mergeCell ref="D322:E322"/>
    <mergeCell ref="F322:G322"/>
    <mergeCell ref="H322:I322"/>
    <mergeCell ref="A319:B319"/>
    <mergeCell ref="D319:E319"/>
    <mergeCell ref="F319:G319"/>
    <mergeCell ref="H319:I319"/>
    <mergeCell ref="A320:B320"/>
    <mergeCell ref="D320:E320"/>
    <mergeCell ref="F320:G320"/>
    <mergeCell ref="H320:I320"/>
    <mergeCell ref="A317:B317"/>
    <mergeCell ref="D317:E317"/>
    <mergeCell ref="F317:G317"/>
    <mergeCell ref="H317:I317"/>
    <mergeCell ref="A318:B318"/>
    <mergeCell ref="D318:E318"/>
    <mergeCell ref="F318:G318"/>
    <mergeCell ref="H318:I318"/>
    <mergeCell ref="A315:B315"/>
    <mergeCell ref="D315:E315"/>
    <mergeCell ref="F315:G315"/>
    <mergeCell ref="H315:I315"/>
    <mergeCell ref="A316:B316"/>
    <mergeCell ref="D316:E316"/>
    <mergeCell ref="F316:G316"/>
    <mergeCell ref="H316:I316"/>
    <mergeCell ref="A313:B313"/>
    <mergeCell ref="D313:E313"/>
    <mergeCell ref="F313:G313"/>
    <mergeCell ref="H313:I313"/>
    <mergeCell ref="A314:B314"/>
    <mergeCell ref="D314:E314"/>
    <mergeCell ref="F314:G314"/>
    <mergeCell ref="H314:I314"/>
    <mergeCell ref="A311:B311"/>
    <mergeCell ref="D311:E311"/>
    <mergeCell ref="F311:G311"/>
    <mergeCell ref="H311:I311"/>
    <mergeCell ref="A312:B312"/>
    <mergeCell ref="D312:E312"/>
    <mergeCell ref="F312:G312"/>
    <mergeCell ref="H312:I312"/>
    <mergeCell ref="A309:B309"/>
    <mergeCell ref="D309:E309"/>
    <mergeCell ref="F309:G309"/>
    <mergeCell ref="H309:I309"/>
    <mergeCell ref="A310:B310"/>
    <mergeCell ref="D310:E310"/>
    <mergeCell ref="F310:G310"/>
    <mergeCell ref="H310:I310"/>
    <mergeCell ref="A307:B307"/>
    <mergeCell ref="D307:E307"/>
    <mergeCell ref="F307:G307"/>
    <mergeCell ref="H307:I307"/>
    <mergeCell ref="A308:B308"/>
    <mergeCell ref="D308:E308"/>
    <mergeCell ref="F308:G308"/>
    <mergeCell ref="H308:I308"/>
    <mergeCell ref="A305:B305"/>
    <mergeCell ref="D305:E305"/>
    <mergeCell ref="F305:G305"/>
    <mergeCell ref="H305:I305"/>
    <mergeCell ref="A306:B306"/>
    <mergeCell ref="D306:E306"/>
    <mergeCell ref="F306:G306"/>
    <mergeCell ref="H306:I306"/>
    <mergeCell ref="A303:B303"/>
    <mergeCell ref="D303:E303"/>
    <mergeCell ref="F303:G303"/>
    <mergeCell ref="H303:I303"/>
    <mergeCell ref="A304:B304"/>
    <mergeCell ref="D304:E304"/>
    <mergeCell ref="F304:G304"/>
    <mergeCell ref="H304:I304"/>
    <mergeCell ref="A301:B301"/>
    <mergeCell ref="D301:E301"/>
    <mergeCell ref="F301:G301"/>
    <mergeCell ref="H301:I301"/>
    <mergeCell ref="A302:B302"/>
    <mergeCell ref="D302:E302"/>
    <mergeCell ref="F302:G302"/>
    <mergeCell ref="H302:I302"/>
    <mergeCell ref="A299:B299"/>
    <mergeCell ref="D299:E299"/>
    <mergeCell ref="F299:G299"/>
    <mergeCell ref="H299:I299"/>
    <mergeCell ref="A300:B300"/>
    <mergeCell ref="D300:E300"/>
    <mergeCell ref="F300:G300"/>
    <mergeCell ref="H300:I300"/>
    <mergeCell ref="A298:B298"/>
    <mergeCell ref="H298:I298"/>
    <mergeCell ref="D297:G297"/>
    <mergeCell ref="D298:G298"/>
    <mergeCell ref="A295:B295"/>
    <mergeCell ref="H295:I295"/>
    <mergeCell ref="A296:B296"/>
    <mergeCell ref="H296:I296"/>
    <mergeCell ref="D295:G295"/>
    <mergeCell ref="D296:G296"/>
    <mergeCell ref="A294:B294"/>
    <mergeCell ref="H294:I294"/>
    <mergeCell ref="A292:B292"/>
    <mergeCell ref="H292:I292"/>
    <mergeCell ref="D293:G293"/>
    <mergeCell ref="D292:G292"/>
    <mergeCell ref="A293:B293"/>
    <mergeCell ref="H293:I293"/>
    <mergeCell ref="A297:B297"/>
    <mergeCell ref="H297:I297"/>
    <mergeCell ref="A159:B159"/>
    <mergeCell ref="C159:E159"/>
    <mergeCell ref="F159:G159"/>
    <mergeCell ref="H159:I159"/>
    <mergeCell ref="G232:H232"/>
    <mergeCell ref="G233:H233"/>
    <mergeCell ref="G237:H237"/>
    <mergeCell ref="A230:J230"/>
    <mergeCell ref="A231:B231"/>
    <mergeCell ref="A232:B232"/>
    <mergeCell ref="C231:D231"/>
    <mergeCell ref="C232:D232"/>
    <mergeCell ref="E232:F232"/>
    <mergeCell ref="E231:F231"/>
    <mergeCell ref="G226:H226"/>
    <mergeCell ref="C220:D220"/>
    <mergeCell ref="A173:B173"/>
    <mergeCell ref="C173:D173"/>
    <mergeCell ref="E173:F173"/>
    <mergeCell ref="G173:H173"/>
    <mergeCell ref="A171:B171"/>
    <mergeCell ref="C171:D171"/>
    <mergeCell ref="E171:F171"/>
    <mergeCell ref="G171:H171"/>
    <mergeCell ref="A172:B172"/>
    <mergeCell ref="C161:H161"/>
    <mergeCell ref="F154:G154"/>
    <mergeCell ref="H154:I154"/>
    <mergeCell ref="A153:B153"/>
    <mergeCell ref="A154:B154"/>
    <mergeCell ref="A169:J169"/>
    <mergeCell ref="A170:B170"/>
    <mergeCell ref="C170:D170"/>
    <mergeCell ref="E170:F170"/>
    <mergeCell ref="G170:H170"/>
    <mergeCell ref="A163:J163"/>
    <mergeCell ref="A146:B146"/>
    <mergeCell ref="C146:G146"/>
    <mergeCell ref="H146:I146"/>
    <mergeCell ref="A147:B147"/>
    <mergeCell ref="C147:G147"/>
    <mergeCell ref="H147:I147"/>
    <mergeCell ref="C148:G148"/>
    <mergeCell ref="A149:B149"/>
    <mergeCell ref="C149:G149"/>
    <mergeCell ref="H149:I149"/>
    <mergeCell ref="D141:G141"/>
    <mergeCell ref="C143:G143"/>
    <mergeCell ref="H143:I143"/>
    <mergeCell ref="C144:G144"/>
    <mergeCell ref="H144:I144"/>
    <mergeCell ref="A138:B138"/>
    <mergeCell ref="C138:G138"/>
    <mergeCell ref="H138:I138"/>
    <mergeCell ref="A139:B139"/>
    <mergeCell ref="C139:G139"/>
    <mergeCell ref="H139:I139"/>
    <mergeCell ref="A144:B144"/>
    <mergeCell ref="A143:B143"/>
    <mergeCell ref="D134:G134"/>
    <mergeCell ref="C136:G136"/>
    <mergeCell ref="H136:I136"/>
    <mergeCell ref="C137:G137"/>
    <mergeCell ref="H137:I137"/>
    <mergeCell ref="A131:B131"/>
    <mergeCell ref="C131:G131"/>
    <mergeCell ref="H131:I131"/>
    <mergeCell ref="A132:B132"/>
    <mergeCell ref="C132:G132"/>
    <mergeCell ref="H132:I132"/>
    <mergeCell ref="A137:B137"/>
    <mergeCell ref="A136:B136"/>
    <mergeCell ref="C125:H126"/>
    <mergeCell ref="D127:G127"/>
    <mergeCell ref="D128:G128"/>
    <mergeCell ref="C130:G130"/>
    <mergeCell ref="H130:I130"/>
    <mergeCell ref="A122:B122"/>
    <mergeCell ref="C122:E122"/>
    <mergeCell ref="F122:G122"/>
    <mergeCell ref="H122:I122"/>
    <mergeCell ref="A123:B123"/>
    <mergeCell ref="C123:E123"/>
    <mergeCell ref="F123:G123"/>
    <mergeCell ref="H123:I123"/>
    <mergeCell ref="A130:B130"/>
    <mergeCell ref="A120:B120"/>
    <mergeCell ref="C120:E120"/>
    <mergeCell ref="F120:G120"/>
    <mergeCell ref="H120:I120"/>
    <mergeCell ref="A121:B121"/>
    <mergeCell ref="C121:E121"/>
    <mergeCell ref="F121:G121"/>
    <mergeCell ref="H121:I121"/>
    <mergeCell ref="A119:B119"/>
    <mergeCell ref="C119:E119"/>
    <mergeCell ref="F119:G119"/>
    <mergeCell ref="H119:I119"/>
    <mergeCell ref="A113:C113"/>
    <mergeCell ref="D113:F113"/>
    <mergeCell ref="G113:I113"/>
    <mergeCell ref="A114:C114"/>
    <mergeCell ref="D114:F114"/>
    <mergeCell ref="G114:I114"/>
    <mergeCell ref="A108:B108"/>
    <mergeCell ref="C108:F108"/>
    <mergeCell ref="G108:I108"/>
    <mergeCell ref="A110:J110"/>
    <mergeCell ref="A112:C112"/>
    <mergeCell ref="D112:F112"/>
    <mergeCell ref="G112:I112"/>
    <mergeCell ref="A106:B106"/>
    <mergeCell ref="C106:F106"/>
    <mergeCell ref="G106:I106"/>
    <mergeCell ref="A107:B107"/>
    <mergeCell ref="C107:F107"/>
    <mergeCell ref="G107:I107"/>
    <mergeCell ref="A104:B104"/>
    <mergeCell ref="C104:F104"/>
    <mergeCell ref="G104:I104"/>
    <mergeCell ref="A105:B105"/>
    <mergeCell ref="C105:F105"/>
    <mergeCell ref="G105:I105"/>
    <mergeCell ref="A103:B103"/>
    <mergeCell ref="C103:F103"/>
    <mergeCell ref="G103:I103"/>
    <mergeCell ref="C95:H95"/>
    <mergeCell ref="C97:F97"/>
    <mergeCell ref="G97:I97"/>
    <mergeCell ref="C98:F98"/>
    <mergeCell ref="G98:I98"/>
    <mergeCell ref="A98:B98"/>
    <mergeCell ref="A97:B97"/>
    <mergeCell ref="A61:D61"/>
    <mergeCell ref="E61:G61"/>
    <mergeCell ref="H61:I61"/>
    <mergeCell ref="A62:D62"/>
    <mergeCell ref="E62:G62"/>
    <mergeCell ref="H62:I62"/>
    <mergeCell ref="A59:D59"/>
    <mergeCell ref="E59:G59"/>
    <mergeCell ref="H59:I59"/>
    <mergeCell ref="A60:D60"/>
    <mergeCell ref="E60:G60"/>
    <mergeCell ref="H60:I60"/>
    <mergeCell ref="A57:D57"/>
    <mergeCell ref="E57:G57"/>
    <mergeCell ref="H57:I57"/>
    <mergeCell ref="A58:D58"/>
    <mergeCell ref="E58:G58"/>
    <mergeCell ref="H58:I58"/>
    <mergeCell ref="A53:J53"/>
    <mergeCell ref="A55:J55"/>
    <mergeCell ref="A56:D56"/>
    <mergeCell ref="E56:G56"/>
    <mergeCell ref="H56:I56"/>
    <mergeCell ref="A49:B49"/>
    <mergeCell ref="C49:E49"/>
    <mergeCell ref="F49:I49"/>
    <mergeCell ref="A50:B50"/>
    <mergeCell ref="C50:E50"/>
    <mergeCell ref="F50:I50"/>
    <mergeCell ref="A47:B47"/>
    <mergeCell ref="C47:E47"/>
    <mergeCell ref="F47:I47"/>
    <mergeCell ref="A48:B48"/>
    <mergeCell ref="C48:E48"/>
    <mergeCell ref="F48:I48"/>
    <mergeCell ref="A45:B45"/>
    <mergeCell ref="C45:E45"/>
    <mergeCell ref="F45:I45"/>
    <mergeCell ref="A46:B46"/>
    <mergeCell ref="C46:E46"/>
    <mergeCell ref="F46:I46"/>
    <mergeCell ref="A43:B43"/>
    <mergeCell ref="C43:E43"/>
    <mergeCell ref="F43:I43"/>
    <mergeCell ref="A44:B44"/>
    <mergeCell ref="C44:E44"/>
    <mergeCell ref="F44:I44"/>
    <mergeCell ref="A29:C29"/>
    <mergeCell ref="D29:F29"/>
    <mergeCell ref="G29:I29"/>
    <mergeCell ref="A39:J39"/>
    <mergeCell ref="A41:J41"/>
    <mergeCell ref="A42:B42"/>
    <mergeCell ref="C42:E42"/>
    <mergeCell ref="F42:I42"/>
    <mergeCell ref="D34:E34"/>
    <mergeCell ref="A34:C34"/>
    <mergeCell ref="A31:J31"/>
    <mergeCell ref="A33:C33"/>
    <mergeCell ref="H33:I33"/>
    <mergeCell ref="H34:I34"/>
    <mergeCell ref="H35:I35"/>
    <mergeCell ref="F33:G33"/>
    <mergeCell ref="F34:G34"/>
    <mergeCell ref="D33:E33"/>
    <mergeCell ref="A35:C35"/>
    <mergeCell ref="D35:E35"/>
    <mergeCell ref="F35:G35"/>
    <mergeCell ref="B25:C25"/>
    <mergeCell ref="A26:J26"/>
    <mergeCell ref="A27:J27"/>
    <mergeCell ref="A28:C28"/>
    <mergeCell ref="D28:F28"/>
    <mergeCell ref="G28:I28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A17:J17"/>
    <mergeCell ref="A18:J18"/>
    <mergeCell ref="A19:J19"/>
    <mergeCell ref="B20:C20"/>
    <mergeCell ref="D20:E20"/>
    <mergeCell ref="F20:G20"/>
    <mergeCell ref="H20:I20"/>
    <mergeCell ref="A12:J12"/>
    <mergeCell ref="A13:J13"/>
    <mergeCell ref="B14:C14"/>
    <mergeCell ref="D14:F14"/>
    <mergeCell ref="G14:I14"/>
    <mergeCell ref="B15:C15"/>
    <mergeCell ref="D15:F15"/>
    <mergeCell ref="G15:I15"/>
    <mergeCell ref="H1:J1"/>
    <mergeCell ref="H2:J2"/>
    <mergeCell ref="H3:J3"/>
    <mergeCell ref="A8:J9"/>
    <mergeCell ref="C10:H10"/>
    <mergeCell ref="D11:F11"/>
    <mergeCell ref="C172:D172"/>
    <mergeCell ref="E172:F172"/>
    <mergeCell ref="G172:H172"/>
    <mergeCell ref="C66:D66"/>
    <mergeCell ref="E66:F66"/>
    <mergeCell ref="A168:B168"/>
    <mergeCell ref="C168:D168"/>
    <mergeCell ref="E168:F168"/>
    <mergeCell ref="G168:H168"/>
    <mergeCell ref="G66:H66"/>
    <mergeCell ref="A68:J68"/>
    <mergeCell ref="A69:B69"/>
    <mergeCell ref="C69:E69"/>
    <mergeCell ref="F69:I69"/>
    <mergeCell ref="A70:B70"/>
    <mergeCell ref="C70:E70"/>
    <mergeCell ref="F70:I70"/>
    <mergeCell ref="A66:B66"/>
    <mergeCell ref="A76:B76"/>
    <mergeCell ref="C76:E76"/>
    <mergeCell ref="F76:I76"/>
    <mergeCell ref="A77:B77"/>
    <mergeCell ref="C77:E77"/>
    <mergeCell ref="A84:B84"/>
    <mergeCell ref="C167:D167"/>
    <mergeCell ref="E167:F167"/>
    <mergeCell ref="G167:H167"/>
    <mergeCell ref="C78:E78"/>
    <mergeCell ref="F78:I78"/>
    <mergeCell ref="C80:G80"/>
    <mergeCell ref="A82:B82"/>
    <mergeCell ref="C82:E82"/>
    <mergeCell ref="F82:I82"/>
    <mergeCell ref="A92:B92"/>
    <mergeCell ref="C92:E92"/>
    <mergeCell ref="F92:I92"/>
    <mergeCell ref="A93:B93"/>
    <mergeCell ref="C93:E93"/>
    <mergeCell ref="F93:I93"/>
    <mergeCell ref="D87:G87"/>
    <mergeCell ref="C89:H89"/>
    <mergeCell ref="A91:B91"/>
    <mergeCell ref="C91:E91"/>
    <mergeCell ref="F91:I91"/>
    <mergeCell ref="A99:B99"/>
    <mergeCell ref="C99:F99"/>
    <mergeCell ref="G99:I99"/>
    <mergeCell ref="A102:J102"/>
    <mergeCell ref="A64:J64"/>
    <mergeCell ref="A164:J164"/>
    <mergeCell ref="A165:B165"/>
    <mergeCell ref="C165:D165"/>
    <mergeCell ref="E165:F165"/>
    <mergeCell ref="G165:H165"/>
    <mergeCell ref="A166:B166"/>
    <mergeCell ref="C166:D166"/>
    <mergeCell ref="E166:F166"/>
    <mergeCell ref="G166:H166"/>
    <mergeCell ref="A65:B65"/>
    <mergeCell ref="C65:E65"/>
    <mergeCell ref="F65:I65"/>
    <mergeCell ref="F77:I77"/>
    <mergeCell ref="A71:B71"/>
    <mergeCell ref="C71:E71"/>
    <mergeCell ref="C84:E84"/>
    <mergeCell ref="F84:I84"/>
    <mergeCell ref="A78:B78"/>
    <mergeCell ref="C75:E75"/>
    <mergeCell ref="F75:I75"/>
    <mergeCell ref="A83:B83"/>
    <mergeCell ref="C83:E83"/>
    <mergeCell ref="F83:I83"/>
    <mergeCell ref="A118:J118"/>
    <mergeCell ref="A116:J116"/>
    <mergeCell ref="C182:D182"/>
    <mergeCell ref="E182:F182"/>
    <mergeCell ref="G182:H182"/>
    <mergeCell ref="F71:I71"/>
    <mergeCell ref="C73:G73"/>
    <mergeCell ref="A75:B75"/>
    <mergeCell ref="E174:F174"/>
    <mergeCell ref="G174:H174"/>
    <mergeCell ref="A178:J178"/>
    <mergeCell ref="A179:B179"/>
    <mergeCell ref="C179:D179"/>
    <mergeCell ref="E179:F179"/>
    <mergeCell ref="G179:H179"/>
    <mergeCell ref="A85:B85"/>
    <mergeCell ref="C85:E85"/>
    <mergeCell ref="F85:I85"/>
    <mergeCell ref="A181:B181"/>
    <mergeCell ref="C181:D181"/>
    <mergeCell ref="E181:F181"/>
    <mergeCell ref="G181:H181"/>
    <mergeCell ref="A182:B182"/>
    <mergeCell ref="A167:B167"/>
    <mergeCell ref="A291:J291"/>
    <mergeCell ref="A263:J263"/>
    <mergeCell ref="A197:J197"/>
    <mergeCell ref="A175:B175"/>
    <mergeCell ref="C175:D175"/>
    <mergeCell ref="E175:F175"/>
    <mergeCell ref="G175:H175"/>
    <mergeCell ref="A174:B174"/>
    <mergeCell ref="C174:D174"/>
    <mergeCell ref="A180:B180"/>
    <mergeCell ref="C180:D180"/>
    <mergeCell ref="E180:F180"/>
    <mergeCell ref="G180:H180"/>
    <mergeCell ref="E220:F220"/>
    <mergeCell ref="G220:H220"/>
    <mergeCell ref="A221:B221"/>
    <mergeCell ref="E183:F183"/>
    <mergeCell ref="A184:B184"/>
    <mergeCell ref="E190:F190"/>
    <mergeCell ref="G190:H190"/>
    <mergeCell ref="A220:B220"/>
    <mergeCell ref="C221:D221"/>
    <mergeCell ref="E221:F221"/>
    <mergeCell ref="G221:H221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Нормы РЦ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2024-01-10T04:48:11Z</cp:lastPrinted>
  <dcterms:created xsi:type="dcterms:W3CDTF">2016-03-22T10:06:04Z</dcterms:created>
  <dcterms:modified xsi:type="dcterms:W3CDTF">2024-01-16T09:37:09Z</dcterms:modified>
</cp:coreProperties>
</file>